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hora\Desktop\MAPLE\각성의 시간\104\"/>
    </mc:Choice>
  </mc:AlternateContent>
  <xr:revisionPtr revIDLastSave="0" documentId="13_ncr:1_{4C8D3856-3331-4555-B852-206B7D056CE3}" xr6:coauthVersionLast="45" xr6:coauthVersionMax="45" xr10:uidLastSave="{00000000-0000-0000-0000-000000000000}"/>
  <bookViews>
    <workbookView xWindow="-120" yWindow="-120" windowWidth="29040" windowHeight="15840" activeTab="2" xr2:uid="{FFEAEE30-E551-4894-B5B4-36F10F913F20}"/>
  </bookViews>
  <sheets>
    <sheet name="코인 정리" sheetId="15" r:id="rId1"/>
    <sheet name="각성의 시간 - 주화상점" sheetId="8" r:id="rId2"/>
    <sheet name="각성의 시간 - 죽순상점&amp;메소상점" sheetId="16" r:id="rId3"/>
    <sheet name="6월 코인" sheetId="11" r:id="rId4"/>
    <sheet name="7월 코인" sheetId="12" r:id="rId5"/>
    <sheet name="8월 코인" sheetId="19" r:id="rId6"/>
    <sheet name="등급업" sheetId="10" r:id="rId7"/>
  </sheets>
  <definedNames>
    <definedName name="_xlnm._FilterDatabase" localSheetId="1" hidden="1">'각성의 시간 - 주화상점'!$B$2:$AB$73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1" i="15" l="1"/>
  <c r="E75" i="19" l="1"/>
  <c r="F75" i="19"/>
  <c r="G75" i="19"/>
  <c r="H75" i="19"/>
  <c r="I75" i="19"/>
  <c r="J75" i="19"/>
  <c r="K75" i="19"/>
  <c r="L75" i="19"/>
  <c r="M75" i="19"/>
  <c r="N75" i="19"/>
  <c r="E60" i="19"/>
  <c r="F60" i="19"/>
  <c r="G60" i="19"/>
  <c r="H60" i="19"/>
  <c r="I60" i="19"/>
  <c r="J60" i="19"/>
  <c r="K60" i="19"/>
  <c r="L60" i="19"/>
  <c r="M60" i="19"/>
  <c r="N60" i="19"/>
  <c r="O60" i="19"/>
  <c r="P60" i="19"/>
  <c r="Q60" i="19"/>
  <c r="R60" i="19"/>
  <c r="E45" i="19"/>
  <c r="F45" i="19"/>
  <c r="G45" i="19"/>
  <c r="H45" i="19"/>
  <c r="I45" i="19"/>
  <c r="J45" i="19"/>
  <c r="K45" i="19"/>
  <c r="L45" i="19"/>
  <c r="M45" i="19"/>
  <c r="N45" i="19"/>
  <c r="O45" i="19"/>
  <c r="P45" i="19"/>
  <c r="Q45" i="19"/>
  <c r="R45" i="19"/>
  <c r="E30" i="19"/>
  <c r="F30" i="19"/>
  <c r="G30" i="19"/>
  <c r="H30" i="19"/>
  <c r="I30" i="19"/>
  <c r="J30" i="19"/>
  <c r="K30" i="19"/>
  <c r="L30" i="19"/>
  <c r="M30" i="19"/>
  <c r="N30" i="19"/>
  <c r="O30" i="19"/>
  <c r="P30" i="19"/>
  <c r="Q30" i="19"/>
  <c r="R30" i="19"/>
  <c r="E15" i="19"/>
  <c r="F15" i="19"/>
  <c r="G15" i="19"/>
  <c r="H15" i="19"/>
  <c r="I15" i="19"/>
  <c r="J15" i="19"/>
  <c r="K15" i="19"/>
  <c r="L15" i="19"/>
  <c r="M15" i="19"/>
  <c r="N15" i="19"/>
  <c r="O15" i="19"/>
  <c r="P15" i="19"/>
  <c r="Q15" i="19"/>
  <c r="R15" i="19"/>
  <c r="E75" i="12"/>
  <c r="F75" i="12"/>
  <c r="G75" i="12"/>
  <c r="H75" i="12"/>
  <c r="I75" i="12"/>
  <c r="J75" i="12"/>
  <c r="E60" i="12"/>
  <c r="F60" i="12"/>
  <c r="G60" i="12"/>
  <c r="H60" i="12"/>
  <c r="I60" i="12"/>
  <c r="J60" i="12"/>
  <c r="K60" i="12"/>
  <c r="L60" i="12"/>
  <c r="M60" i="12"/>
  <c r="N60" i="12"/>
  <c r="O60" i="12"/>
  <c r="P60" i="12"/>
  <c r="Q60" i="12"/>
  <c r="R60" i="12"/>
  <c r="E45" i="12"/>
  <c r="F45" i="12"/>
  <c r="G45" i="12"/>
  <c r="H45" i="12"/>
  <c r="I45" i="12"/>
  <c r="J45" i="12"/>
  <c r="K45" i="12"/>
  <c r="L45" i="12"/>
  <c r="M45" i="12"/>
  <c r="N45" i="12"/>
  <c r="O45" i="12"/>
  <c r="P45" i="12"/>
  <c r="Q45" i="12"/>
  <c r="R45" i="12"/>
  <c r="E30" i="12"/>
  <c r="F30" i="12"/>
  <c r="G30" i="12"/>
  <c r="H30" i="12"/>
  <c r="I30" i="12"/>
  <c r="J30" i="12"/>
  <c r="K30" i="12"/>
  <c r="L30" i="12"/>
  <c r="M30" i="12"/>
  <c r="N30" i="12"/>
  <c r="O30" i="12"/>
  <c r="P30" i="12"/>
  <c r="Q30" i="12"/>
  <c r="R30" i="12"/>
  <c r="E15" i="12"/>
  <c r="F15" i="12"/>
  <c r="G15" i="12"/>
  <c r="H15" i="12"/>
  <c r="I15" i="12"/>
  <c r="J15" i="12"/>
  <c r="K15" i="12"/>
  <c r="L15" i="12"/>
  <c r="M15" i="12"/>
  <c r="N15" i="12"/>
  <c r="O15" i="12"/>
  <c r="P15" i="12"/>
  <c r="Q15" i="12"/>
  <c r="R15" i="12"/>
  <c r="E15" i="11"/>
  <c r="F15" i="11"/>
  <c r="G15" i="11"/>
  <c r="H15" i="11"/>
  <c r="I15" i="11"/>
  <c r="J15" i="11"/>
  <c r="K15" i="11"/>
  <c r="L15" i="11"/>
  <c r="M15" i="11"/>
  <c r="N15" i="11"/>
  <c r="O15" i="11"/>
  <c r="D15" i="11"/>
  <c r="F28" i="15"/>
  <c r="F29" i="15"/>
  <c r="F30" i="15"/>
  <c r="F31" i="15"/>
  <c r="F32" i="15"/>
  <c r="F33" i="15"/>
  <c r="F34" i="15"/>
  <c r="F35" i="15"/>
  <c r="F36" i="15"/>
  <c r="K6" i="15"/>
  <c r="K7" i="15"/>
  <c r="K8" i="15"/>
  <c r="K9" i="15"/>
  <c r="K10" i="15"/>
  <c r="K11" i="15"/>
  <c r="K12" i="15"/>
  <c r="K13" i="15"/>
  <c r="K14" i="15"/>
  <c r="K5" i="15"/>
  <c r="B35" i="15"/>
  <c r="B36" i="15"/>
  <c r="B28" i="15"/>
  <c r="B29" i="15"/>
  <c r="B30" i="15"/>
  <c r="B31" i="15"/>
  <c r="B32" i="15"/>
  <c r="B33" i="15"/>
  <c r="B34" i="15"/>
  <c r="B74" i="19" l="1"/>
  <c r="B73" i="19"/>
  <c r="B72" i="19"/>
  <c r="B71" i="19"/>
  <c r="B70" i="19"/>
  <c r="B69" i="19"/>
  <c r="B68" i="19"/>
  <c r="B67" i="19"/>
  <c r="B66" i="19"/>
  <c r="B65" i="19"/>
  <c r="B59" i="19"/>
  <c r="B58" i="19"/>
  <c r="B57" i="19"/>
  <c r="B56" i="19"/>
  <c r="B55" i="19"/>
  <c r="B54" i="19"/>
  <c r="B53" i="19"/>
  <c r="B52" i="19"/>
  <c r="B51" i="19"/>
  <c r="B50" i="19"/>
  <c r="B44" i="19"/>
  <c r="B43" i="19"/>
  <c r="B42" i="19"/>
  <c r="B41" i="19"/>
  <c r="B40" i="19"/>
  <c r="B39" i="19"/>
  <c r="B38" i="19"/>
  <c r="B37" i="19"/>
  <c r="B36" i="19"/>
  <c r="B35" i="19"/>
  <c r="B29" i="19"/>
  <c r="B28" i="19"/>
  <c r="B27" i="19"/>
  <c r="B26" i="19"/>
  <c r="B25" i="19"/>
  <c r="B24" i="19"/>
  <c r="B23" i="19"/>
  <c r="B22" i="19"/>
  <c r="B21" i="19"/>
  <c r="B20" i="19"/>
  <c r="B14" i="19"/>
  <c r="B13" i="19"/>
  <c r="B12" i="19"/>
  <c r="B11" i="19"/>
  <c r="B10" i="19"/>
  <c r="B9" i="19"/>
  <c r="B8" i="19"/>
  <c r="B7" i="19"/>
  <c r="B6" i="19"/>
  <c r="B5" i="19"/>
  <c r="B66" i="12"/>
  <c r="B67" i="12"/>
  <c r="B68" i="12"/>
  <c r="B69" i="12"/>
  <c r="B70" i="12"/>
  <c r="B71" i="12"/>
  <c r="B72" i="12"/>
  <c r="B73" i="12"/>
  <c r="B74" i="12"/>
  <c r="B65" i="12"/>
  <c r="B51" i="12"/>
  <c r="B52" i="12"/>
  <c r="B53" i="12"/>
  <c r="B54" i="12"/>
  <c r="B55" i="12"/>
  <c r="B56" i="12"/>
  <c r="B57" i="12"/>
  <c r="B58" i="12"/>
  <c r="B59" i="12"/>
  <c r="B50" i="12"/>
  <c r="B36" i="12"/>
  <c r="B37" i="12"/>
  <c r="B38" i="12"/>
  <c r="B39" i="12"/>
  <c r="B40" i="12"/>
  <c r="B41" i="12"/>
  <c r="B42" i="12"/>
  <c r="B43" i="12"/>
  <c r="B44" i="12"/>
  <c r="B35" i="12"/>
  <c r="B21" i="12"/>
  <c r="B22" i="12"/>
  <c r="B23" i="12"/>
  <c r="B24" i="12"/>
  <c r="B25" i="12"/>
  <c r="B26" i="12"/>
  <c r="B27" i="12"/>
  <c r="B28" i="12"/>
  <c r="B29" i="12"/>
  <c r="B20" i="12"/>
  <c r="P15" i="11" a="1"/>
  <c r="Q14" i="11" a="1"/>
  <c r="Q14" i="11" s="1"/>
  <c r="D14" i="12" s="1"/>
  <c r="P14" i="11" a="1"/>
  <c r="P14" i="11" s="1"/>
  <c r="C14" i="12" s="1"/>
  <c r="Q13" i="11" a="1"/>
  <c r="Q13" i="11" s="1"/>
  <c r="D13" i="12" s="1"/>
  <c r="P13" i="11" a="1"/>
  <c r="P13" i="11" s="1"/>
  <c r="Q12" i="11" a="1"/>
  <c r="Q12" i="11" s="1"/>
  <c r="D12" i="12" s="1"/>
  <c r="P12" i="11" a="1"/>
  <c r="P12" i="11" s="1"/>
  <c r="Q11" i="11" a="1"/>
  <c r="Q11" i="11" s="1"/>
  <c r="D11" i="12" s="1"/>
  <c r="P11" i="11" a="1"/>
  <c r="P11" i="11" s="1"/>
  <c r="R11" i="11" s="1"/>
  <c r="Q10" i="11" a="1"/>
  <c r="Q10" i="11" s="1"/>
  <c r="D10" i="12" s="1"/>
  <c r="P10" i="11" a="1"/>
  <c r="P10" i="11" s="1"/>
  <c r="Q9" i="11" a="1"/>
  <c r="Q9" i="11" s="1"/>
  <c r="D9" i="12" s="1"/>
  <c r="P9" i="11" a="1"/>
  <c r="P9" i="11" s="1"/>
  <c r="Q8" i="11" a="1"/>
  <c r="Q8" i="11" s="1"/>
  <c r="D8" i="12" s="1"/>
  <c r="P8" i="11" a="1"/>
  <c r="P8" i="11" s="1"/>
  <c r="Q7" i="11" a="1"/>
  <c r="Q7" i="11" s="1"/>
  <c r="P7" i="11" a="1"/>
  <c r="P7" i="11" s="1"/>
  <c r="C7" i="12" s="1"/>
  <c r="Q6" i="11" a="1"/>
  <c r="Q6" i="11" s="1"/>
  <c r="D6" i="12" s="1"/>
  <c r="P6" i="11" a="1"/>
  <c r="P6" i="11" s="1"/>
  <c r="C6" i="12" s="1"/>
  <c r="Q5" i="11" a="1"/>
  <c r="Q5" i="11" s="1"/>
  <c r="D5" i="12" s="1"/>
  <c r="P5" i="11" a="1"/>
  <c r="P5" i="11" s="1"/>
  <c r="C5" i="12" s="1"/>
  <c r="B6" i="12"/>
  <c r="B7" i="12"/>
  <c r="B8" i="12"/>
  <c r="B9" i="12"/>
  <c r="B10" i="12"/>
  <c r="B11" i="12"/>
  <c r="B12" i="12"/>
  <c r="B13" i="12"/>
  <c r="B14" i="12"/>
  <c r="B5" i="12"/>
  <c r="B6" i="11"/>
  <c r="B7" i="11"/>
  <c r="B8" i="11"/>
  <c r="B9" i="11"/>
  <c r="B10" i="11"/>
  <c r="B11" i="11"/>
  <c r="B12" i="11"/>
  <c r="B13" i="11"/>
  <c r="B14" i="11"/>
  <c r="B5" i="11"/>
  <c r="T5" i="12" l="1" a="1"/>
  <c r="R12" i="11"/>
  <c r="R10" i="11"/>
  <c r="R7" i="11"/>
  <c r="R8" i="11"/>
  <c r="R9" i="11"/>
  <c r="R13" i="11"/>
  <c r="Q15" i="11" a="1"/>
  <c r="C9" i="12"/>
  <c r="S14" i="12" a="1"/>
  <c r="S14" i="12" s="1"/>
  <c r="T6" i="12" a="1"/>
  <c r="T6" i="12" s="1"/>
  <c r="D21" i="12" s="1"/>
  <c r="S6" i="12" a="1"/>
  <c r="S6" i="12" s="1"/>
  <c r="T14" i="12" a="1"/>
  <c r="T14" i="12" s="1"/>
  <c r="D29" i="12" s="1"/>
  <c r="S5" i="12" a="1"/>
  <c r="S5" i="12" s="1"/>
  <c r="C20" i="12" s="1"/>
  <c r="R14" i="11"/>
  <c r="C13" i="12"/>
  <c r="C12" i="12"/>
  <c r="C11" i="12"/>
  <c r="C10" i="12"/>
  <c r="C8" i="12"/>
  <c r="D7" i="12"/>
  <c r="S7" i="12" s="1" a="1"/>
  <c r="S7" i="12" s="1"/>
  <c r="T5" i="12"/>
  <c r="D20" i="12" s="1"/>
  <c r="R6" i="11"/>
  <c r="R5" i="11"/>
  <c r="Q15" i="11"/>
  <c r="P15" i="11"/>
  <c r="L4" i="8"/>
  <c r="N4" i="8"/>
  <c r="P4" i="8"/>
  <c r="R4" i="8"/>
  <c r="T4" i="8"/>
  <c r="V4" i="8"/>
  <c r="X4" i="8"/>
  <c r="Z4" i="8"/>
  <c r="AB4" i="8"/>
  <c r="L5" i="8"/>
  <c r="N5" i="8"/>
  <c r="P5" i="8"/>
  <c r="R5" i="8"/>
  <c r="T5" i="8"/>
  <c r="V5" i="8"/>
  <c r="X5" i="8"/>
  <c r="Z5" i="8"/>
  <c r="AB5" i="8"/>
  <c r="L6" i="8"/>
  <c r="N6" i="8"/>
  <c r="P6" i="8"/>
  <c r="R6" i="8"/>
  <c r="T6" i="8"/>
  <c r="V6" i="8"/>
  <c r="X6" i="8"/>
  <c r="Z6" i="8"/>
  <c r="AB6" i="8"/>
  <c r="L7" i="8"/>
  <c r="N7" i="8"/>
  <c r="P7" i="8"/>
  <c r="R7" i="8"/>
  <c r="T7" i="8"/>
  <c r="V7" i="8"/>
  <c r="X7" i="8"/>
  <c r="Z7" i="8"/>
  <c r="AB7" i="8"/>
  <c r="L8" i="8"/>
  <c r="N8" i="8"/>
  <c r="P8" i="8"/>
  <c r="R8" i="8"/>
  <c r="T8" i="8"/>
  <c r="V8" i="8"/>
  <c r="X8" i="8"/>
  <c r="Z8" i="8"/>
  <c r="AB8" i="8"/>
  <c r="L9" i="8"/>
  <c r="N9" i="8"/>
  <c r="P9" i="8"/>
  <c r="R9" i="8"/>
  <c r="T9" i="8"/>
  <c r="V9" i="8"/>
  <c r="X9" i="8"/>
  <c r="Z9" i="8"/>
  <c r="AB9" i="8"/>
  <c r="L10" i="8"/>
  <c r="N10" i="8"/>
  <c r="P10" i="8"/>
  <c r="R10" i="8"/>
  <c r="T10" i="8"/>
  <c r="V10" i="8"/>
  <c r="X10" i="8"/>
  <c r="Z10" i="8"/>
  <c r="AB10" i="8"/>
  <c r="L11" i="8"/>
  <c r="N11" i="8"/>
  <c r="P11" i="8"/>
  <c r="R11" i="8"/>
  <c r="T11" i="8"/>
  <c r="V11" i="8"/>
  <c r="X11" i="8"/>
  <c r="Z11" i="8"/>
  <c r="AB11" i="8"/>
  <c r="L12" i="8"/>
  <c r="N12" i="8"/>
  <c r="P12" i="8"/>
  <c r="R12" i="8"/>
  <c r="T12" i="8"/>
  <c r="V12" i="8"/>
  <c r="X12" i="8"/>
  <c r="Z12" i="8"/>
  <c r="AB12" i="8"/>
  <c r="L13" i="8"/>
  <c r="N13" i="8"/>
  <c r="P13" i="8"/>
  <c r="R13" i="8"/>
  <c r="T13" i="8"/>
  <c r="V13" i="8"/>
  <c r="X13" i="8"/>
  <c r="Z13" i="8"/>
  <c r="AB13" i="8"/>
  <c r="L14" i="8"/>
  <c r="N14" i="8"/>
  <c r="P14" i="8"/>
  <c r="R14" i="8"/>
  <c r="T14" i="8"/>
  <c r="V14" i="8"/>
  <c r="X14" i="8"/>
  <c r="Z14" i="8"/>
  <c r="AB14" i="8"/>
  <c r="L15" i="8"/>
  <c r="N15" i="8"/>
  <c r="P15" i="8"/>
  <c r="R15" i="8"/>
  <c r="T15" i="8"/>
  <c r="V15" i="8"/>
  <c r="X15" i="8"/>
  <c r="Z15" i="8"/>
  <c r="AB15" i="8"/>
  <c r="L16" i="8"/>
  <c r="N16" i="8"/>
  <c r="P16" i="8"/>
  <c r="R16" i="8"/>
  <c r="T16" i="8"/>
  <c r="V16" i="8"/>
  <c r="X16" i="8"/>
  <c r="Z16" i="8"/>
  <c r="AB16" i="8"/>
  <c r="L17" i="8"/>
  <c r="N17" i="8"/>
  <c r="P17" i="8"/>
  <c r="R17" i="8"/>
  <c r="T17" i="8"/>
  <c r="V17" i="8"/>
  <c r="X17" i="8"/>
  <c r="Z17" i="8"/>
  <c r="AB17" i="8"/>
  <c r="L18" i="8"/>
  <c r="N18" i="8"/>
  <c r="P18" i="8"/>
  <c r="R18" i="8"/>
  <c r="T18" i="8"/>
  <c r="V18" i="8"/>
  <c r="X18" i="8"/>
  <c r="Z18" i="8"/>
  <c r="AB18" i="8"/>
  <c r="L19" i="8"/>
  <c r="N19" i="8"/>
  <c r="P19" i="8"/>
  <c r="R19" i="8"/>
  <c r="T19" i="8"/>
  <c r="V19" i="8"/>
  <c r="X19" i="8"/>
  <c r="Z19" i="8"/>
  <c r="AB19" i="8"/>
  <c r="L20" i="8"/>
  <c r="N20" i="8"/>
  <c r="P20" i="8"/>
  <c r="R20" i="8"/>
  <c r="T20" i="8"/>
  <c r="V20" i="8"/>
  <c r="X20" i="8"/>
  <c r="Z20" i="8"/>
  <c r="AB20" i="8"/>
  <c r="L21" i="8"/>
  <c r="N21" i="8"/>
  <c r="P21" i="8"/>
  <c r="R21" i="8"/>
  <c r="T21" i="8"/>
  <c r="V21" i="8"/>
  <c r="X21" i="8"/>
  <c r="Z21" i="8"/>
  <c r="AB21" i="8"/>
  <c r="L22" i="8"/>
  <c r="N22" i="8"/>
  <c r="P22" i="8"/>
  <c r="R22" i="8"/>
  <c r="T22" i="8"/>
  <c r="V22" i="8"/>
  <c r="X22" i="8"/>
  <c r="Z22" i="8"/>
  <c r="AB22" i="8"/>
  <c r="L23" i="8"/>
  <c r="N23" i="8"/>
  <c r="P23" i="8"/>
  <c r="R23" i="8"/>
  <c r="T23" i="8"/>
  <c r="V23" i="8"/>
  <c r="X23" i="8"/>
  <c r="Z23" i="8"/>
  <c r="AB23" i="8"/>
  <c r="L24" i="8"/>
  <c r="N24" i="8"/>
  <c r="P24" i="8"/>
  <c r="R24" i="8"/>
  <c r="T24" i="8"/>
  <c r="V24" i="8"/>
  <c r="X24" i="8"/>
  <c r="Z24" i="8"/>
  <c r="AB24" i="8"/>
  <c r="L26" i="8"/>
  <c r="N26" i="8"/>
  <c r="P26" i="8"/>
  <c r="R26" i="8"/>
  <c r="T26" i="8"/>
  <c r="V26" i="8"/>
  <c r="X26" i="8"/>
  <c r="Z26" i="8"/>
  <c r="AB26" i="8"/>
  <c r="L27" i="8"/>
  <c r="N27" i="8"/>
  <c r="P27" i="8"/>
  <c r="R27" i="8"/>
  <c r="T27" i="8"/>
  <c r="V27" i="8"/>
  <c r="X27" i="8"/>
  <c r="Z27" i="8"/>
  <c r="AB27" i="8"/>
  <c r="L28" i="8"/>
  <c r="N28" i="8"/>
  <c r="P28" i="8"/>
  <c r="R28" i="8"/>
  <c r="T28" i="8"/>
  <c r="V28" i="8"/>
  <c r="X28" i="8"/>
  <c r="Z28" i="8"/>
  <c r="AB28" i="8"/>
  <c r="L29" i="8"/>
  <c r="N29" i="8"/>
  <c r="P29" i="8"/>
  <c r="R29" i="8"/>
  <c r="T29" i="8"/>
  <c r="V29" i="8"/>
  <c r="X29" i="8"/>
  <c r="Z29" i="8"/>
  <c r="AB29" i="8"/>
  <c r="L30" i="8"/>
  <c r="N30" i="8"/>
  <c r="P30" i="8"/>
  <c r="R30" i="8"/>
  <c r="T30" i="8"/>
  <c r="V30" i="8"/>
  <c r="X30" i="8"/>
  <c r="Z30" i="8"/>
  <c r="AB30" i="8"/>
  <c r="L31" i="8"/>
  <c r="N31" i="8"/>
  <c r="P31" i="8"/>
  <c r="R31" i="8"/>
  <c r="T31" i="8"/>
  <c r="V31" i="8"/>
  <c r="X31" i="8"/>
  <c r="Z31" i="8"/>
  <c r="AB31" i="8"/>
  <c r="L32" i="8"/>
  <c r="N32" i="8"/>
  <c r="P32" i="8"/>
  <c r="R32" i="8"/>
  <c r="T32" i="8"/>
  <c r="V32" i="8"/>
  <c r="X32" i="8"/>
  <c r="Z32" i="8"/>
  <c r="AB32" i="8"/>
  <c r="L33" i="8"/>
  <c r="N33" i="8"/>
  <c r="P33" i="8"/>
  <c r="R33" i="8"/>
  <c r="T33" i="8"/>
  <c r="V33" i="8"/>
  <c r="X33" i="8"/>
  <c r="Z33" i="8"/>
  <c r="AB33" i="8"/>
  <c r="L34" i="8"/>
  <c r="N34" i="8"/>
  <c r="P34" i="8"/>
  <c r="R34" i="8"/>
  <c r="T34" i="8"/>
  <c r="V34" i="8"/>
  <c r="X34" i="8"/>
  <c r="Z34" i="8"/>
  <c r="AB34" i="8"/>
  <c r="L35" i="8"/>
  <c r="N35" i="8"/>
  <c r="P35" i="8"/>
  <c r="R35" i="8"/>
  <c r="T35" i="8"/>
  <c r="V35" i="8"/>
  <c r="X35" i="8"/>
  <c r="Z35" i="8"/>
  <c r="AB35" i="8"/>
  <c r="L36" i="8"/>
  <c r="N36" i="8"/>
  <c r="P36" i="8"/>
  <c r="R36" i="8"/>
  <c r="T36" i="8"/>
  <c r="V36" i="8"/>
  <c r="X36" i="8"/>
  <c r="Z36" i="8"/>
  <c r="AB36" i="8"/>
  <c r="L37" i="8"/>
  <c r="N37" i="8"/>
  <c r="P37" i="8"/>
  <c r="R37" i="8"/>
  <c r="T37" i="8"/>
  <c r="V37" i="8"/>
  <c r="X37" i="8"/>
  <c r="Z37" i="8"/>
  <c r="AB37" i="8"/>
  <c r="L38" i="8"/>
  <c r="N38" i="8"/>
  <c r="P38" i="8"/>
  <c r="R38" i="8"/>
  <c r="T38" i="8"/>
  <c r="V38" i="8"/>
  <c r="X38" i="8"/>
  <c r="Z38" i="8"/>
  <c r="AB38" i="8"/>
  <c r="L39" i="8"/>
  <c r="N39" i="8"/>
  <c r="P39" i="8"/>
  <c r="R39" i="8"/>
  <c r="T39" i="8"/>
  <c r="V39" i="8"/>
  <c r="X39" i="8"/>
  <c r="Z39" i="8"/>
  <c r="AB39" i="8"/>
  <c r="L40" i="8"/>
  <c r="N40" i="8"/>
  <c r="P40" i="8"/>
  <c r="R40" i="8"/>
  <c r="T40" i="8"/>
  <c r="V40" i="8"/>
  <c r="X40" i="8"/>
  <c r="Z40" i="8"/>
  <c r="AB40" i="8"/>
  <c r="L41" i="8"/>
  <c r="N41" i="8"/>
  <c r="P41" i="8"/>
  <c r="R41" i="8"/>
  <c r="T41" i="8"/>
  <c r="V41" i="8"/>
  <c r="X41" i="8"/>
  <c r="Z41" i="8"/>
  <c r="AB41" i="8"/>
  <c r="L42" i="8"/>
  <c r="N42" i="8"/>
  <c r="P42" i="8"/>
  <c r="R42" i="8"/>
  <c r="T42" i="8"/>
  <c r="V42" i="8"/>
  <c r="X42" i="8"/>
  <c r="Z42" i="8"/>
  <c r="AB42" i="8"/>
  <c r="L44" i="8"/>
  <c r="N44" i="8"/>
  <c r="P44" i="8"/>
  <c r="R44" i="8"/>
  <c r="T44" i="8"/>
  <c r="V44" i="8"/>
  <c r="X44" i="8"/>
  <c r="Z44" i="8"/>
  <c r="AB44" i="8"/>
  <c r="L45" i="8"/>
  <c r="N45" i="8"/>
  <c r="P45" i="8"/>
  <c r="R45" i="8"/>
  <c r="T45" i="8"/>
  <c r="V45" i="8"/>
  <c r="X45" i="8"/>
  <c r="Z45" i="8"/>
  <c r="AB45" i="8"/>
  <c r="L46" i="8"/>
  <c r="N46" i="8"/>
  <c r="P46" i="8"/>
  <c r="R46" i="8"/>
  <c r="T46" i="8"/>
  <c r="V46" i="8"/>
  <c r="X46" i="8"/>
  <c r="Z46" i="8"/>
  <c r="AB46" i="8"/>
  <c r="L47" i="8"/>
  <c r="N47" i="8"/>
  <c r="P47" i="8"/>
  <c r="R47" i="8"/>
  <c r="T47" i="8"/>
  <c r="V47" i="8"/>
  <c r="X47" i="8"/>
  <c r="Z47" i="8"/>
  <c r="AB47" i="8"/>
  <c r="L48" i="8"/>
  <c r="N48" i="8"/>
  <c r="P48" i="8"/>
  <c r="R48" i="8"/>
  <c r="T48" i="8"/>
  <c r="V48" i="8"/>
  <c r="X48" i="8"/>
  <c r="Z48" i="8"/>
  <c r="AB48" i="8"/>
  <c r="L49" i="8"/>
  <c r="N49" i="8"/>
  <c r="P49" i="8"/>
  <c r="R49" i="8"/>
  <c r="T49" i="8"/>
  <c r="V49" i="8"/>
  <c r="X49" i="8"/>
  <c r="Z49" i="8"/>
  <c r="AB49" i="8"/>
  <c r="L50" i="8"/>
  <c r="N50" i="8"/>
  <c r="P50" i="8"/>
  <c r="R50" i="8"/>
  <c r="T50" i="8"/>
  <c r="V50" i="8"/>
  <c r="X50" i="8"/>
  <c r="Z50" i="8"/>
  <c r="AB50" i="8"/>
  <c r="L51" i="8"/>
  <c r="N51" i="8"/>
  <c r="P51" i="8"/>
  <c r="R51" i="8"/>
  <c r="T51" i="8"/>
  <c r="V51" i="8"/>
  <c r="X51" i="8"/>
  <c r="Z51" i="8"/>
  <c r="AB51" i="8"/>
  <c r="L52" i="8"/>
  <c r="N52" i="8"/>
  <c r="P52" i="8"/>
  <c r="R52" i="8"/>
  <c r="T52" i="8"/>
  <c r="V52" i="8"/>
  <c r="X52" i="8"/>
  <c r="Z52" i="8"/>
  <c r="AB52" i="8"/>
  <c r="L53" i="8"/>
  <c r="N53" i="8"/>
  <c r="P53" i="8"/>
  <c r="R53" i="8"/>
  <c r="T53" i="8"/>
  <c r="V53" i="8"/>
  <c r="X53" i="8"/>
  <c r="Z53" i="8"/>
  <c r="AB53" i="8"/>
  <c r="L54" i="8"/>
  <c r="N54" i="8"/>
  <c r="P54" i="8"/>
  <c r="R54" i="8"/>
  <c r="T54" i="8"/>
  <c r="V54" i="8"/>
  <c r="X54" i="8"/>
  <c r="Z54" i="8"/>
  <c r="AB54" i="8"/>
  <c r="L55" i="8"/>
  <c r="N55" i="8"/>
  <c r="P55" i="8"/>
  <c r="R55" i="8"/>
  <c r="T55" i="8"/>
  <c r="V55" i="8"/>
  <c r="X55" i="8"/>
  <c r="Z55" i="8"/>
  <c r="AB55" i="8"/>
  <c r="L56" i="8"/>
  <c r="N56" i="8"/>
  <c r="P56" i="8"/>
  <c r="R56" i="8"/>
  <c r="T56" i="8"/>
  <c r="V56" i="8"/>
  <c r="X56" i="8"/>
  <c r="Z56" i="8"/>
  <c r="AB56" i="8"/>
  <c r="L57" i="8"/>
  <c r="N57" i="8"/>
  <c r="P57" i="8"/>
  <c r="R57" i="8"/>
  <c r="T57" i="8"/>
  <c r="V57" i="8"/>
  <c r="X57" i="8"/>
  <c r="Z57" i="8"/>
  <c r="AB57" i="8"/>
  <c r="L58" i="8"/>
  <c r="N58" i="8"/>
  <c r="P58" i="8"/>
  <c r="R58" i="8"/>
  <c r="T58" i="8"/>
  <c r="V58" i="8"/>
  <c r="X58" i="8"/>
  <c r="Z58" i="8"/>
  <c r="AB58" i="8"/>
  <c r="L59" i="8"/>
  <c r="N59" i="8"/>
  <c r="P59" i="8"/>
  <c r="R59" i="8"/>
  <c r="T59" i="8"/>
  <c r="V59" i="8"/>
  <c r="X59" i="8"/>
  <c r="Z59" i="8"/>
  <c r="AB59" i="8"/>
  <c r="L60" i="8"/>
  <c r="N60" i="8"/>
  <c r="N61" i="8" s="1"/>
  <c r="P60" i="8"/>
  <c r="R60" i="8"/>
  <c r="T60" i="8"/>
  <c r="V60" i="8"/>
  <c r="X60" i="8"/>
  <c r="Z60" i="8"/>
  <c r="AB60" i="8"/>
  <c r="L62" i="8"/>
  <c r="N62" i="8"/>
  <c r="P62" i="8"/>
  <c r="R62" i="8"/>
  <c r="T62" i="8"/>
  <c r="V62" i="8"/>
  <c r="X62" i="8"/>
  <c r="Z62" i="8"/>
  <c r="AB62" i="8"/>
  <c r="L63" i="8"/>
  <c r="N63" i="8"/>
  <c r="P63" i="8"/>
  <c r="R63" i="8"/>
  <c r="T63" i="8"/>
  <c r="V63" i="8"/>
  <c r="X63" i="8"/>
  <c r="Z63" i="8"/>
  <c r="AB63" i="8"/>
  <c r="L64" i="8"/>
  <c r="N64" i="8"/>
  <c r="P64" i="8"/>
  <c r="R64" i="8"/>
  <c r="T64" i="8"/>
  <c r="V64" i="8"/>
  <c r="X64" i="8"/>
  <c r="Z64" i="8"/>
  <c r="AB64" i="8"/>
  <c r="L65" i="8"/>
  <c r="N65" i="8"/>
  <c r="P65" i="8"/>
  <c r="R65" i="8"/>
  <c r="T65" i="8"/>
  <c r="V65" i="8"/>
  <c r="X65" i="8"/>
  <c r="Z65" i="8"/>
  <c r="AB65" i="8"/>
  <c r="L66" i="8"/>
  <c r="N66" i="8"/>
  <c r="P66" i="8"/>
  <c r="R66" i="8"/>
  <c r="T66" i="8"/>
  <c r="V66" i="8"/>
  <c r="X66" i="8"/>
  <c r="Z66" i="8"/>
  <c r="AB66" i="8"/>
  <c r="L67" i="8"/>
  <c r="N67" i="8"/>
  <c r="P67" i="8"/>
  <c r="R67" i="8"/>
  <c r="T67" i="8"/>
  <c r="V67" i="8"/>
  <c r="X67" i="8"/>
  <c r="Z67" i="8"/>
  <c r="AB67" i="8"/>
  <c r="L68" i="8"/>
  <c r="N68" i="8"/>
  <c r="P68" i="8"/>
  <c r="R68" i="8"/>
  <c r="T68" i="8"/>
  <c r="V68" i="8"/>
  <c r="X68" i="8"/>
  <c r="Z68" i="8"/>
  <c r="AB68" i="8"/>
  <c r="L69" i="8"/>
  <c r="N69" i="8"/>
  <c r="P69" i="8"/>
  <c r="R69" i="8"/>
  <c r="T69" i="8"/>
  <c r="V69" i="8"/>
  <c r="X69" i="8"/>
  <c r="Z69" i="8"/>
  <c r="AB69" i="8"/>
  <c r="L70" i="8"/>
  <c r="N70" i="8"/>
  <c r="P70" i="8"/>
  <c r="R70" i="8"/>
  <c r="T70" i="8"/>
  <c r="V70" i="8"/>
  <c r="X70" i="8"/>
  <c r="Z70" i="8"/>
  <c r="AB70" i="8"/>
  <c r="L71" i="8"/>
  <c r="N71" i="8"/>
  <c r="P71" i="8"/>
  <c r="R71" i="8"/>
  <c r="T71" i="8"/>
  <c r="V71" i="8"/>
  <c r="X71" i="8"/>
  <c r="Z71" i="8"/>
  <c r="AB71" i="8"/>
  <c r="J35" i="8"/>
  <c r="J36" i="8"/>
  <c r="J37" i="8"/>
  <c r="J38" i="8"/>
  <c r="J39" i="8"/>
  <c r="J40" i="8"/>
  <c r="J41" i="8"/>
  <c r="M36" i="16"/>
  <c r="L36" i="16" s="1"/>
  <c r="M47" i="16"/>
  <c r="L47" i="16" s="1"/>
  <c r="M46" i="16"/>
  <c r="L46" i="16" s="1"/>
  <c r="M45" i="16"/>
  <c r="L45" i="16" s="1"/>
  <c r="M44" i="16"/>
  <c r="L44" i="16" s="1"/>
  <c r="M43" i="16"/>
  <c r="L43" i="16" s="1"/>
  <c r="M42" i="16"/>
  <c r="L42" i="16" s="1"/>
  <c r="M41" i="16"/>
  <c r="L41" i="16" s="1"/>
  <c r="M40" i="16"/>
  <c r="L40" i="16" s="1"/>
  <c r="M39" i="16"/>
  <c r="L39" i="16" s="1"/>
  <c r="M38" i="16"/>
  <c r="L38" i="16" s="1"/>
  <c r="M37" i="16"/>
  <c r="L37" i="16" s="1"/>
  <c r="M23" i="16"/>
  <c r="L23" i="16" s="1"/>
  <c r="M24" i="16"/>
  <c r="L24" i="16" s="1"/>
  <c r="M25" i="16"/>
  <c r="L25" i="16" s="1"/>
  <c r="M26" i="16"/>
  <c r="L26" i="16" s="1"/>
  <c r="M27" i="16"/>
  <c r="L27" i="16" s="1"/>
  <c r="M28" i="16"/>
  <c r="L28" i="16" s="1"/>
  <c r="M29" i="16"/>
  <c r="L29" i="16" s="1"/>
  <c r="M30" i="16"/>
  <c r="L30" i="16" s="1"/>
  <c r="M31" i="16"/>
  <c r="L31" i="16" s="1"/>
  <c r="M32" i="16"/>
  <c r="L32" i="16" s="1"/>
  <c r="M33" i="16"/>
  <c r="L33" i="16" s="1"/>
  <c r="M34" i="16"/>
  <c r="L34" i="16" s="1"/>
  <c r="J22" i="16"/>
  <c r="I22" i="16" s="1"/>
  <c r="J37" i="16"/>
  <c r="I37" i="16" s="1"/>
  <c r="J38" i="16"/>
  <c r="I38" i="16" s="1"/>
  <c r="J39" i="16"/>
  <c r="I39" i="16" s="1"/>
  <c r="J40" i="16"/>
  <c r="I40" i="16" s="1"/>
  <c r="J41" i="16"/>
  <c r="I41" i="16" s="1"/>
  <c r="J42" i="16"/>
  <c r="I42" i="16" s="1"/>
  <c r="J43" i="16"/>
  <c r="I43" i="16" s="1"/>
  <c r="J44" i="16"/>
  <c r="I44" i="16" s="1"/>
  <c r="J45" i="16"/>
  <c r="I45" i="16" s="1"/>
  <c r="J46" i="16"/>
  <c r="I46" i="16" s="1"/>
  <c r="J47" i="16"/>
  <c r="I47" i="16" s="1"/>
  <c r="J36" i="16"/>
  <c r="I36" i="16" s="1"/>
  <c r="J23" i="16"/>
  <c r="I23" i="16" s="1"/>
  <c r="J24" i="16"/>
  <c r="I24" i="16" s="1"/>
  <c r="J25" i="16"/>
  <c r="I25" i="16" s="1"/>
  <c r="J26" i="16"/>
  <c r="I26" i="16" s="1"/>
  <c r="J27" i="16"/>
  <c r="I27" i="16" s="1"/>
  <c r="J28" i="16"/>
  <c r="I28" i="16" s="1"/>
  <c r="J29" i="16"/>
  <c r="I29" i="16" s="1"/>
  <c r="J30" i="16"/>
  <c r="I30" i="16" s="1"/>
  <c r="J31" i="16"/>
  <c r="I31" i="16" s="1"/>
  <c r="J32" i="16"/>
  <c r="I32" i="16" s="1"/>
  <c r="J33" i="16"/>
  <c r="I33" i="16" s="1"/>
  <c r="J34" i="16"/>
  <c r="I34" i="16" s="1"/>
  <c r="L14" i="16"/>
  <c r="L15" i="16"/>
  <c r="L16" i="16"/>
  <c r="L17" i="16"/>
  <c r="I14" i="16"/>
  <c r="I15" i="16"/>
  <c r="I16" i="16"/>
  <c r="I17" i="16"/>
  <c r="L13" i="16"/>
  <c r="I13" i="16"/>
  <c r="L12" i="16"/>
  <c r="I12" i="16"/>
  <c r="L11" i="16"/>
  <c r="I11" i="16"/>
  <c r="L10" i="16"/>
  <c r="I10" i="16"/>
  <c r="L9" i="16"/>
  <c r="I9" i="16"/>
  <c r="L8" i="16"/>
  <c r="I8" i="16"/>
  <c r="L7" i="16"/>
  <c r="I7" i="16"/>
  <c r="L6" i="16"/>
  <c r="I6" i="16"/>
  <c r="L5" i="16"/>
  <c r="I5" i="16"/>
  <c r="L4" i="16"/>
  <c r="I4" i="16"/>
  <c r="H35" i="8"/>
  <c r="H36" i="8"/>
  <c r="H37" i="8"/>
  <c r="H38" i="8"/>
  <c r="H39" i="8"/>
  <c r="H40" i="8"/>
  <c r="H41" i="8"/>
  <c r="H42" i="8"/>
  <c r="H5" i="15"/>
  <c r="H6" i="15"/>
  <c r="C28" i="15" s="1"/>
  <c r="H7" i="15"/>
  <c r="C29" i="15" s="1"/>
  <c r="H8" i="15"/>
  <c r="C30" i="15" s="1"/>
  <c r="H9" i="15"/>
  <c r="C31" i="15" s="1"/>
  <c r="H10" i="15"/>
  <c r="C33" i="15"/>
  <c r="H12" i="15"/>
  <c r="C34" i="15" s="1"/>
  <c r="H13" i="15"/>
  <c r="C35" i="15" s="1"/>
  <c r="H14" i="15"/>
  <c r="C36" i="15" s="1"/>
  <c r="D22" i="15"/>
  <c r="H22" i="15"/>
  <c r="B27" i="15"/>
  <c r="C15" i="12" l="1"/>
  <c r="D15" i="12"/>
  <c r="S9" i="12" a="1"/>
  <c r="S9" i="12" s="1"/>
  <c r="C24" i="12" s="1"/>
  <c r="T9" i="12" a="1"/>
  <c r="T9" i="12" s="1"/>
  <c r="D24" i="12" s="1"/>
  <c r="M48" i="16"/>
  <c r="L48" i="16" s="1"/>
  <c r="C32" i="15"/>
  <c r="AB61" i="8"/>
  <c r="L25" i="8"/>
  <c r="X72" i="8"/>
  <c r="Z72" i="8"/>
  <c r="T43" i="8"/>
  <c r="V43" i="8"/>
  <c r="L61" i="8"/>
  <c r="C27" i="15"/>
  <c r="AB25" i="8"/>
  <c r="N25" i="8"/>
  <c r="T20" i="12" a="1"/>
  <c r="T20" i="12" s="1"/>
  <c r="D35" i="12" s="1"/>
  <c r="S20" i="12" a="1"/>
  <c r="S20" i="12" s="1"/>
  <c r="S8" i="12" a="1"/>
  <c r="S8" i="12" s="1"/>
  <c r="C23" i="12" s="1"/>
  <c r="T8" i="12" a="1"/>
  <c r="T8" i="12" s="1"/>
  <c r="T11" i="12" a="1"/>
  <c r="T11" i="12" s="1"/>
  <c r="D26" i="12" s="1"/>
  <c r="S11" i="12" a="1"/>
  <c r="S11" i="12" s="1"/>
  <c r="C26" i="12" s="1"/>
  <c r="T13" i="12" a="1"/>
  <c r="T13" i="12" s="1"/>
  <c r="D28" i="12" s="1"/>
  <c r="S13" i="12" a="1"/>
  <c r="S13" i="12" s="1"/>
  <c r="C28" i="12" s="1"/>
  <c r="T12" i="12" a="1"/>
  <c r="T12" i="12" s="1"/>
  <c r="D27" i="12" s="1"/>
  <c r="S12" i="12" a="1"/>
  <c r="S12" i="12" s="1"/>
  <c r="S10" i="12" a="1"/>
  <c r="S10" i="12" s="1"/>
  <c r="T10" i="12" a="1"/>
  <c r="T10" i="12" s="1"/>
  <c r="D25" i="12" s="1"/>
  <c r="T7" i="12" a="1"/>
  <c r="T7" i="12" s="1"/>
  <c r="D22" i="12" s="1"/>
  <c r="U14" i="12"/>
  <c r="C29" i="12"/>
  <c r="C22" i="12"/>
  <c r="U6" i="12"/>
  <c r="C21" i="12"/>
  <c r="U5" i="12"/>
  <c r="R15" i="11"/>
  <c r="T72" i="8"/>
  <c r="N43" i="8"/>
  <c r="P25" i="8"/>
  <c r="N72" i="8"/>
  <c r="V61" i="8"/>
  <c r="AB43" i="8"/>
  <c r="R43" i="8"/>
  <c r="R25" i="8"/>
  <c r="AB72" i="8"/>
  <c r="L72" i="8"/>
  <c r="R72" i="8"/>
  <c r="T61" i="8"/>
  <c r="Z61" i="8"/>
  <c r="P43" i="8"/>
  <c r="P72" i="8"/>
  <c r="X61" i="8"/>
  <c r="Z43" i="8"/>
  <c r="V72" i="8"/>
  <c r="X43" i="8"/>
  <c r="V25" i="8"/>
  <c r="V73" i="8" s="1"/>
  <c r="D33" i="15" s="1"/>
  <c r="G33" i="15" s="1"/>
  <c r="P61" i="8"/>
  <c r="T25" i="8"/>
  <c r="Z25" i="8"/>
  <c r="X25" i="8"/>
  <c r="X73" i="8" s="1"/>
  <c r="D34" i="15" s="1"/>
  <c r="G34" i="15" s="1"/>
  <c r="R61" i="8"/>
  <c r="L43" i="8"/>
  <c r="F27" i="15"/>
  <c r="L18" i="16"/>
  <c r="AB73" i="8" l="1"/>
  <c r="D36" i="15" s="1"/>
  <c r="T24" i="12" a="1"/>
  <c r="T24" i="12" s="1"/>
  <c r="D39" i="12" s="1"/>
  <c r="S24" i="12" a="1"/>
  <c r="S24" i="12" s="1"/>
  <c r="U9" i="12"/>
  <c r="L73" i="8"/>
  <c r="D28" i="15" s="1"/>
  <c r="G28" i="15" s="1"/>
  <c r="N73" i="8"/>
  <c r="D29" i="15" s="1"/>
  <c r="G29" i="15" s="1"/>
  <c r="U10" i="12"/>
  <c r="U12" i="12"/>
  <c r="C27" i="12"/>
  <c r="U7" i="12"/>
  <c r="T26" i="12" a="1"/>
  <c r="T26" i="12" s="1"/>
  <c r="S26" i="12" a="1"/>
  <c r="S26" i="12" s="1"/>
  <c r="C41" i="12" s="1"/>
  <c r="D23" i="12"/>
  <c r="D30" i="12" s="1"/>
  <c r="U8" i="12"/>
  <c r="U11" i="12"/>
  <c r="T29" i="12" a="1"/>
  <c r="T29" i="12" s="1"/>
  <c r="D44" i="12" s="1"/>
  <c r="S29" i="12" a="1"/>
  <c r="S29" i="12" s="1"/>
  <c r="C44" i="12" s="1"/>
  <c r="T22" i="12" a="1"/>
  <c r="T22" i="12" s="1"/>
  <c r="D37" i="12" s="1"/>
  <c r="S22" i="12" a="1"/>
  <c r="S22" i="12" s="1"/>
  <c r="T21" i="12" a="1"/>
  <c r="T21" i="12" s="1"/>
  <c r="S21" i="12" a="1"/>
  <c r="S21" i="12" s="1"/>
  <c r="C36" i="12" s="1"/>
  <c r="T28" i="12" a="1"/>
  <c r="T28" i="12" s="1"/>
  <c r="D43" i="12" s="1"/>
  <c r="S28" i="12" a="1"/>
  <c r="S28" i="12" s="1"/>
  <c r="C43" i="12" s="1"/>
  <c r="U13" i="12"/>
  <c r="C25" i="12"/>
  <c r="C30" i="12" s="1"/>
  <c r="T27" i="12" a="1"/>
  <c r="T27" i="12" s="1"/>
  <c r="D42" i="12" s="1"/>
  <c r="S27" i="12" a="1"/>
  <c r="S27" i="12" s="1"/>
  <c r="U20" i="12"/>
  <c r="C35" i="12"/>
  <c r="P73" i="8"/>
  <c r="D30" i="15" s="1"/>
  <c r="G30" i="15" s="1"/>
  <c r="Z73" i="8"/>
  <c r="D35" i="15" s="1"/>
  <c r="G35" i="15" s="1"/>
  <c r="R73" i="8"/>
  <c r="D31" i="15" s="1"/>
  <c r="G31" i="15" s="1"/>
  <c r="T73" i="8"/>
  <c r="D32" i="15" s="1"/>
  <c r="G32" i="15" s="1"/>
  <c r="AA2" i="8"/>
  <c r="Y2" i="8"/>
  <c r="W2" i="8"/>
  <c r="U2" i="8"/>
  <c r="S2" i="8"/>
  <c r="Q2" i="8"/>
  <c r="O2" i="8"/>
  <c r="M2" i="8"/>
  <c r="I2" i="8"/>
  <c r="K2" i="8"/>
  <c r="J13" i="8"/>
  <c r="C15" i="11"/>
  <c r="C39" i="12" l="1"/>
  <c r="U24" i="12"/>
  <c r="T23" i="12" a="1"/>
  <c r="T23" i="12" s="1"/>
  <c r="D38" i="12" s="1"/>
  <c r="S23" i="12" a="1"/>
  <c r="S23" i="12" s="1"/>
  <c r="C38" i="12" s="1"/>
  <c r="U27" i="12"/>
  <c r="T30" i="12" a="1"/>
  <c r="D36" i="12"/>
  <c r="U21" i="12"/>
  <c r="U29" i="12"/>
  <c r="D41" i="12"/>
  <c r="S41" i="12" s="1" a="1"/>
  <c r="U26" i="12"/>
  <c r="C42" i="12"/>
  <c r="U28" i="12"/>
  <c r="T44" i="12" a="1"/>
  <c r="T44" i="12" s="1"/>
  <c r="D59" i="12" s="1"/>
  <c r="S44" i="12" a="1"/>
  <c r="S44" i="12" s="1"/>
  <c r="T41" i="12" a="1"/>
  <c r="T41" i="12" s="1"/>
  <c r="D56" i="12" s="1"/>
  <c r="S25" i="12" a="1"/>
  <c r="S25" i="12" s="1"/>
  <c r="T25" i="12" a="1"/>
  <c r="T25" i="12" s="1"/>
  <c r="D40" i="12" s="1"/>
  <c r="T35" i="12" a="1"/>
  <c r="T35" i="12" s="1"/>
  <c r="D50" i="12" s="1"/>
  <c r="S35" i="12" a="1"/>
  <c r="S35" i="12" s="1"/>
  <c r="T43" i="12" a="1"/>
  <c r="T43" i="12" s="1"/>
  <c r="D58" i="12" s="1"/>
  <c r="S43" i="12" a="1"/>
  <c r="S43" i="12" s="1"/>
  <c r="T30" i="12"/>
  <c r="S30" i="12" a="1"/>
  <c r="S30" i="12" s="1"/>
  <c r="U22" i="12"/>
  <c r="C37" i="12"/>
  <c r="J21" i="8"/>
  <c r="D45" i="12" l="1"/>
  <c r="U30" i="12"/>
  <c r="T39" i="12" a="1"/>
  <c r="T39" i="12" s="1"/>
  <c r="D54" i="12" s="1"/>
  <c r="S39" i="12" a="1"/>
  <c r="S39" i="12" s="1"/>
  <c r="S41" i="12"/>
  <c r="U41" i="12" s="1"/>
  <c r="U23" i="12"/>
  <c r="T45" i="12" a="1"/>
  <c r="C40" i="12"/>
  <c r="C45" i="12" s="1"/>
  <c r="U25" i="12"/>
  <c r="S36" i="12" a="1"/>
  <c r="S36" i="12" s="1"/>
  <c r="C51" i="12" s="1"/>
  <c r="T15" i="12" a="1"/>
  <c r="T15" i="12" s="1"/>
  <c r="S15" i="12" a="1"/>
  <c r="S15" i="12" s="1"/>
  <c r="T37" i="12" a="1"/>
  <c r="T37" i="12" s="1"/>
  <c r="D52" i="12" s="1"/>
  <c r="S37" i="12" a="1"/>
  <c r="S37" i="12" s="1"/>
  <c r="T42" i="12" a="1"/>
  <c r="T42" i="12" s="1"/>
  <c r="D57" i="12" s="1"/>
  <c r="S42" i="12" a="1"/>
  <c r="S42" i="12" s="1"/>
  <c r="C57" i="12" s="1"/>
  <c r="T36" i="12" a="1"/>
  <c r="T36" i="12" s="1"/>
  <c r="D51" i="12" s="1"/>
  <c r="T38" i="12" a="1"/>
  <c r="T38" i="12" s="1"/>
  <c r="D53" i="12" s="1"/>
  <c r="S38" i="12" a="1"/>
  <c r="S38" i="12" s="1"/>
  <c r="U44" i="12"/>
  <c r="C59" i="12"/>
  <c r="U43" i="12"/>
  <c r="C58" i="12"/>
  <c r="C50" i="12"/>
  <c r="U35" i="12"/>
  <c r="G36" i="15"/>
  <c r="J71" i="8"/>
  <c r="H71" i="8"/>
  <c r="J70" i="8"/>
  <c r="H70" i="8"/>
  <c r="J69" i="8"/>
  <c r="H69" i="8"/>
  <c r="J68" i="8"/>
  <c r="H68" i="8"/>
  <c r="J67" i="8"/>
  <c r="H67" i="8"/>
  <c r="J66" i="8"/>
  <c r="H66" i="8"/>
  <c r="J65" i="8"/>
  <c r="H65" i="8"/>
  <c r="J64" i="8"/>
  <c r="H64" i="8"/>
  <c r="J63" i="8"/>
  <c r="H63" i="8"/>
  <c r="J62" i="8"/>
  <c r="H62" i="8"/>
  <c r="J60" i="8"/>
  <c r="H60" i="8"/>
  <c r="J59" i="8"/>
  <c r="H59" i="8"/>
  <c r="J58" i="8"/>
  <c r="H58" i="8"/>
  <c r="J57" i="8"/>
  <c r="H57" i="8"/>
  <c r="J56" i="8"/>
  <c r="H56" i="8"/>
  <c r="J55" i="8"/>
  <c r="H55" i="8"/>
  <c r="J54" i="8"/>
  <c r="H54" i="8"/>
  <c r="J53" i="8"/>
  <c r="H53" i="8"/>
  <c r="J52" i="8"/>
  <c r="H52" i="8"/>
  <c r="J51" i="8"/>
  <c r="H51" i="8"/>
  <c r="J50" i="8"/>
  <c r="H50" i="8"/>
  <c r="J49" i="8"/>
  <c r="H49" i="8"/>
  <c r="J48" i="8"/>
  <c r="H48" i="8"/>
  <c r="J47" i="8"/>
  <c r="H47" i="8"/>
  <c r="J46" i="8"/>
  <c r="H46" i="8"/>
  <c r="J45" i="8"/>
  <c r="H45" i="8"/>
  <c r="J44" i="8"/>
  <c r="H44" i="8"/>
  <c r="J42" i="8"/>
  <c r="J34" i="8"/>
  <c r="H34" i="8"/>
  <c r="J33" i="8"/>
  <c r="H33" i="8"/>
  <c r="J32" i="8"/>
  <c r="H32" i="8"/>
  <c r="J31" i="8"/>
  <c r="H31" i="8"/>
  <c r="J30" i="8"/>
  <c r="H30" i="8"/>
  <c r="J29" i="8"/>
  <c r="H29" i="8"/>
  <c r="J28" i="8"/>
  <c r="H28" i="8"/>
  <c r="J27" i="8"/>
  <c r="H27" i="8"/>
  <c r="J26" i="8"/>
  <c r="H26" i="8"/>
  <c r="J24" i="8"/>
  <c r="H24" i="8"/>
  <c r="J23" i="8"/>
  <c r="H23" i="8"/>
  <c r="J22" i="8"/>
  <c r="H22" i="8"/>
  <c r="H21" i="8"/>
  <c r="J20" i="8"/>
  <c r="H20" i="8"/>
  <c r="J19" i="8"/>
  <c r="H19" i="8"/>
  <c r="J18" i="8"/>
  <c r="H18" i="8"/>
  <c r="J17" i="8"/>
  <c r="H17" i="8"/>
  <c r="J16" i="8"/>
  <c r="H16" i="8"/>
  <c r="J15" i="8"/>
  <c r="H15" i="8"/>
  <c r="J14" i="8"/>
  <c r="H14" i="8"/>
  <c r="H13" i="8"/>
  <c r="J12" i="8"/>
  <c r="H12" i="8"/>
  <c r="J11" i="8"/>
  <c r="H11" i="8"/>
  <c r="J10" i="8"/>
  <c r="H10" i="8"/>
  <c r="J9" i="8"/>
  <c r="H9" i="8"/>
  <c r="J8" i="8"/>
  <c r="H8" i="8"/>
  <c r="J7" i="8"/>
  <c r="H7" i="8"/>
  <c r="J6" i="8"/>
  <c r="H6" i="8"/>
  <c r="J5" i="8"/>
  <c r="H5" i="8"/>
  <c r="J4" i="8"/>
  <c r="H4" i="8"/>
  <c r="T45" i="12" l="1"/>
  <c r="S45" i="12" a="1"/>
  <c r="S45" i="12" s="1"/>
  <c r="C54" i="12"/>
  <c r="U39" i="12"/>
  <c r="C56" i="12"/>
  <c r="U42" i="12"/>
  <c r="U36" i="12"/>
  <c r="T50" i="12" a="1"/>
  <c r="T50" i="12" s="1"/>
  <c r="D65" i="12" s="1"/>
  <c r="S50" i="12" a="1"/>
  <c r="S50" i="12" s="1"/>
  <c r="T56" i="12" a="1"/>
  <c r="S56" i="12" a="1"/>
  <c r="U38" i="12"/>
  <c r="C53" i="12"/>
  <c r="T51" i="12" a="1"/>
  <c r="T51" i="12" s="1"/>
  <c r="D66" i="12" s="1"/>
  <c r="S51" i="12" a="1"/>
  <c r="S51" i="12" s="1"/>
  <c r="C66" i="12" s="1"/>
  <c r="T59" i="12" a="1"/>
  <c r="T59" i="12" s="1"/>
  <c r="D74" i="12" s="1"/>
  <c r="S59" i="12" a="1"/>
  <c r="S59" i="12" s="1"/>
  <c r="T57" i="12" a="1"/>
  <c r="T57" i="12" s="1"/>
  <c r="D72" i="12" s="1"/>
  <c r="S57" i="12" a="1"/>
  <c r="S57" i="12" s="1"/>
  <c r="T58" i="12" a="1"/>
  <c r="T58" i="12" s="1"/>
  <c r="S58" i="12" a="1"/>
  <c r="S58" i="12" s="1"/>
  <c r="C73" i="12" s="1"/>
  <c r="T40" i="12" a="1"/>
  <c r="T40" i="12" s="1"/>
  <c r="D55" i="12" s="1"/>
  <c r="D60" i="12" s="1"/>
  <c r="S40" i="12" a="1"/>
  <c r="S40" i="12" s="1"/>
  <c r="S56" i="12"/>
  <c r="T56" i="12"/>
  <c r="D71" i="12" s="1"/>
  <c r="U37" i="12"/>
  <c r="C52" i="12"/>
  <c r="U15" i="12"/>
  <c r="J25" i="8"/>
  <c r="J72" i="8"/>
  <c r="J43" i="8"/>
  <c r="J61" i="8"/>
  <c r="U45" i="12" l="1"/>
  <c r="K66" i="12" a="1"/>
  <c r="K66" i="12" s="1"/>
  <c r="C6" i="19" s="1"/>
  <c r="L66" i="12" a="1"/>
  <c r="L66" i="12" s="1"/>
  <c r="D6" i="19" s="1"/>
  <c r="T54" i="12" a="1"/>
  <c r="T54" i="12" s="1"/>
  <c r="D69" i="12" s="1"/>
  <c r="S54" i="12" a="1"/>
  <c r="S54" i="12" s="1"/>
  <c r="U51" i="12"/>
  <c r="C55" i="12"/>
  <c r="C60" i="12" s="1"/>
  <c r="U40" i="12"/>
  <c r="T52" i="12" a="1"/>
  <c r="T52" i="12" s="1"/>
  <c r="D67" i="12" s="1"/>
  <c r="S52" i="12" a="1"/>
  <c r="S52" i="12" s="1"/>
  <c r="T53" i="12" a="1"/>
  <c r="T53" i="12" s="1"/>
  <c r="D68" i="12" s="1"/>
  <c r="S53" i="12" a="1"/>
  <c r="S53" i="12" s="1"/>
  <c r="S60" i="12" a="1"/>
  <c r="T60" i="12" a="1"/>
  <c r="U59" i="12"/>
  <c r="C74" i="12"/>
  <c r="U58" i="12"/>
  <c r="D73" i="12"/>
  <c r="L73" i="12" s="1" a="1"/>
  <c r="C72" i="12"/>
  <c r="U57" i="12"/>
  <c r="U56" i="12"/>
  <c r="C71" i="12"/>
  <c r="U50" i="12"/>
  <c r="C65" i="12"/>
  <c r="J73" i="8"/>
  <c r="D27" i="15" s="1"/>
  <c r="G27" i="15" s="1"/>
  <c r="T60" i="12" l="1"/>
  <c r="S60" i="12"/>
  <c r="U54" i="12"/>
  <c r="C69" i="12"/>
  <c r="K73" i="12" a="1"/>
  <c r="L72" i="12" a="1"/>
  <c r="L72" i="12" s="1"/>
  <c r="D12" i="19" s="1"/>
  <c r="K72" i="12" a="1"/>
  <c r="K72" i="12" s="1"/>
  <c r="K65" i="12" a="1"/>
  <c r="K65" i="12" s="1"/>
  <c r="C5" i="19" s="1"/>
  <c r="L65" i="12" a="1"/>
  <c r="L65" i="12" s="1"/>
  <c r="D5" i="19" s="1"/>
  <c r="K74" i="12" a="1"/>
  <c r="K74" i="12" s="1"/>
  <c r="C14" i="19" s="1"/>
  <c r="L74" i="12" a="1"/>
  <c r="K71" i="12" a="1"/>
  <c r="L71" i="12" a="1"/>
  <c r="L71" i="12" s="1"/>
  <c r="D11" i="19" s="1"/>
  <c r="L73" i="12"/>
  <c r="D13" i="19" s="1"/>
  <c r="K71" i="12"/>
  <c r="C11" i="19" s="1"/>
  <c r="K73" i="12"/>
  <c r="L74" i="12"/>
  <c r="D14" i="19" s="1"/>
  <c r="S6" i="19" a="1"/>
  <c r="S6" i="19" s="1"/>
  <c r="T6" i="19" a="1"/>
  <c r="T6" i="19" s="1"/>
  <c r="D21" i="19" s="1"/>
  <c r="U53" i="12"/>
  <c r="C68" i="12"/>
  <c r="T55" i="12" a="1"/>
  <c r="T55" i="12" s="1"/>
  <c r="D70" i="12" s="1"/>
  <c r="D75" i="12" s="1"/>
  <c r="S55" i="12" a="1"/>
  <c r="S55" i="12" s="1"/>
  <c r="C67" i="12"/>
  <c r="U52" i="12"/>
  <c r="M66" i="12"/>
  <c r="G37" i="15"/>
  <c r="U60" i="12" l="1"/>
  <c r="T5" i="19" a="1"/>
  <c r="L68" i="12" a="1"/>
  <c r="K68" i="12" a="1"/>
  <c r="K68" i="12" s="1"/>
  <c r="C8" i="19" s="1"/>
  <c r="L69" i="12" a="1"/>
  <c r="L69" i="12" s="1"/>
  <c r="D9" i="19" s="1"/>
  <c r="K69" i="12" a="1"/>
  <c r="K69" i="12" s="1"/>
  <c r="K67" i="12" a="1"/>
  <c r="K67" i="12" s="1"/>
  <c r="L67" i="12" a="1"/>
  <c r="L67" i="12" s="1"/>
  <c r="D7" i="19" s="1"/>
  <c r="L68" i="12"/>
  <c r="D8" i="19" s="1"/>
  <c r="T11" i="19" a="1"/>
  <c r="T11" i="19" s="1"/>
  <c r="D26" i="19" s="1"/>
  <c r="S11" i="19" a="1"/>
  <c r="S11" i="19" s="1"/>
  <c r="T14" i="19" a="1"/>
  <c r="T14" i="19" s="1"/>
  <c r="D29" i="19" s="1"/>
  <c r="S14" i="19" a="1"/>
  <c r="S14" i="19" s="1"/>
  <c r="S5" i="19" a="1"/>
  <c r="S5" i="19" s="1"/>
  <c r="M73" i="12"/>
  <c r="C13" i="19"/>
  <c r="C12" i="19"/>
  <c r="C21" i="19"/>
  <c r="U6" i="19"/>
  <c r="T5" i="19"/>
  <c r="D20" i="19" s="1"/>
  <c r="U55" i="12"/>
  <c r="C70" i="12"/>
  <c r="C75" i="12" s="1"/>
  <c r="M74" i="12"/>
  <c r="M72" i="12"/>
  <c r="M71" i="12"/>
  <c r="M65" i="12"/>
  <c r="C9" i="19" l="1"/>
  <c r="M69" i="12"/>
  <c r="K70" i="12" a="1"/>
  <c r="K70" i="12" s="1"/>
  <c r="C10" i="19" s="1"/>
  <c r="L70" i="12" a="1"/>
  <c r="L70" i="12" s="1"/>
  <c r="D10" i="19" s="1"/>
  <c r="D15" i="19" s="1"/>
  <c r="K75" i="12" a="1"/>
  <c r="K75" i="12" s="1"/>
  <c r="L75" i="12" a="1"/>
  <c r="L75" i="12" s="1"/>
  <c r="T12" i="19" a="1"/>
  <c r="T12" i="19" s="1"/>
  <c r="D27" i="19" s="1"/>
  <c r="S12" i="19" a="1"/>
  <c r="S12" i="19" s="1"/>
  <c r="T13" i="19" a="1"/>
  <c r="T13" i="19" s="1"/>
  <c r="D28" i="19" s="1"/>
  <c r="S13" i="19" a="1"/>
  <c r="S13" i="19" s="1"/>
  <c r="T21" i="19" a="1"/>
  <c r="T21" i="19" s="1"/>
  <c r="D36" i="19" s="1"/>
  <c r="S21" i="19" a="1"/>
  <c r="S21" i="19" s="1"/>
  <c r="T8" i="19" a="1"/>
  <c r="T8" i="19" s="1"/>
  <c r="D23" i="19" s="1"/>
  <c r="S8" i="19" a="1"/>
  <c r="S8" i="19" s="1"/>
  <c r="U14" i="19"/>
  <c r="C29" i="19"/>
  <c r="U11" i="19"/>
  <c r="C26" i="19"/>
  <c r="C7" i="19"/>
  <c r="C20" i="19"/>
  <c r="U5" i="19"/>
  <c r="M68" i="12"/>
  <c r="M67" i="12"/>
  <c r="C15" i="19" l="1"/>
  <c r="S9" i="19" a="1"/>
  <c r="S9" i="19" s="1"/>
  <c r="T9" i="19" a="1"/>
  <c r="T9" i="19" s="1"/>
  <c r="D24" i="19" s="1"/>
  <c r="M75" i="12"/>
  <c r="T7" i="19" a="1"/>
  <c r="T7" i="19" s="1"/>
  <c r="D22" i="19" s="1"/>
  <c r="S7" i="19" a="1"/>
  <c r="S7" i="19" s="1"/>
  <c r="T26" i="19" a="1"/>
  <c r="T26" i="19" s="1"/>
  <c r="D41" i="19" s="1"/>
  <c r="S26" i="19" a="1"/>
  <c r="S26" i="19" s="1"/>
  <c r="T20" i="19" a="1"/>
  <c r="T20" i="19" s="1"/>
  <c r="D35" i="19" s="1"/>
  <c r="S20" i="19" a="1"/>
  <c r="S20" i="19" s="1"/>
  <c r="T29" i="19" a="1"/>
  <c r="T29" i="19" s="1"/>
  <c r="D44" i="19" s="1"/>
  <c r="S29" i="19" a="1"/>
  <c r="S29" i="19" s="1"/>
  <c r="T10" i="19" a="1"/>
  <c r="T10" i="19" s="1"/>
  <c r="D25" i="19" s="1"/>
  <c r="S10" i="19" a="1"/>
  <c r="S10" i="19" s="1"/>
  <c r="U13" i="19"/>
  <c r="C28" i="19"/>
  <c r="U12" i="19"/>
  <c r="C27" i="19"/>
  <c r="U8" i="19"/>
  <c r="C23" i="19"/>
  <c r="C36" i="19"/>
  <c r="U21" i="19"/>
  <c r="M70" i="12"/>
  <c r="M22" i="16"/>
  <c r="D30" i="19" l="1"/>
  <c r="C24" i="19"/>
  <c r="U9" i="19"/>
  <c r="T28" i="19" a="1"/>
  <c r="T28" i="19" s="1"/>
  <c r="D43" i="19" s="1"/>
  <c r="S28" i="19" a="1"/>
  <c r="S28" i="19" s="1"/>
  <c r="T15" i="19" a="1"/>
  <c r="T15" i="19" s="1"/>
  <c r="S15" i="19" a="1"/>
  <c r="S15" i="19" s="1"/>
  <c r="T23" i="19" a="1"/>
  <c r="T23" i="19" s="1"/>
  <c r="D38" i="19" s="1"/>
  <c r="S23" i="19" a="1"/>
  <c r="T36" i="19" a="1"/>
  <c r="S36" i="19" a="1"/>
  <c r="S36" i="19" s="1"/>
  <c r="T27" i="19" a="1"/>
  <c r="T27" i="19" s="1"/>
  <c r="D42" i="19" s="1"/>
  <c r="S27" i="19" a="1"/>
  <c r="S27" i="19" s="1"/>
  <c r="U29" i="19"/>
  <c r="C44" i="19"/>
  <c r="U26" i="19"/>
  <c r="C41" i="19"/>
  <c r="U10" i="19"/>
  <c r="C25" i="19"/>
  <c r="S23" i="19"/>
  <c r="U7" i="19"/>
  <c r="C22" i="19"/>
  <c r="C30" i="19" s="1"/>
  <c r="T36" i="19"/>
  <c r="D51" i="19" s="1"/>
  <c r="U20" i="19"/>
  <c r="C35" i="19"/>
  <c r="M35" i="16"/>
  <c r="L35" i="16" s="1"/>
  <c r="L22" i="16"/>
  <c r="T24" i="19" l="1" a="1"/>
  <c r="T24" i="19" s="1"/>
  <c r="D39" i="19" s="1"/>
  <c r="S24" i="19" a="1"/>
  <c r="S24" i="19" s="1"/>
  <c r="T44" i="19" a="1"/>
  <c r="T44" i="19" s="1"/>
  <c r="D59" i="19" s="1"/>
  <c r="S44" i="19" a="1"/>
  <c r="T22" i="19" a="1"/>
  <c r="T22" i="19" s="1"/>
  <c r="D37" i="19" s="1"/>
  <c r="S22" i="19" a="1"/>
  <c r="S22" i="19" s="1"/>
  <c r="T35" i="19" a="1"/>
  <c r="T35" i="19" s="1"/>
  <c r="D50" i="19" s="1"/>
  <c r="S35" i="19" a="1"/>
  <c r="S35" i="19" s="1"/>
  <c r="T25" i="19" a="1"/>
  <c r="S25" i="19" a="1"/>
  <c r="S25" i="19" s="1"/>
  <c r="T41" i="19" a="1"/>
  <c r="T41" i="19" s="1"/>
  <c r="D56" i="19" s="1"/>
  <c r="S41" i="19" a="1"/>
  <c r="S41" i="19" s="1"/>
  <c r="S44" i="19"/>
  <c r="U28" i="19"/>
  <c r="C43" i="19"/>
  <c r="C42" i="19"/>
  <c r="U27" i="19"/>
  <c r="T25" i="19"/>
  <c r="D40" i="19" s="1"/>
  <c r="U15" i="19"/>
  <c r="U23" i="19"/>
  <c r="C38" i="19"/>
  <c r="C51" i="19"/>
  <c r="U36" i="19"/>
  <c r="D45" i="19" l="1"/>
  <c r="C39" i="19"/>
  <c r="U24" i="19"/>
  <c r="T30" i="19" a="1"/>
  <c r="T30" i="19" s="1"/>
  <c r="S30" i="19" a="1"/>
  <c r="S30" i="19" s="1"/>
  <c r="T38" i="19" a="1"/>
  <c r="T38" i="19" s="1"/>
  <c r="D53" i="19" s="1"/>
  <c r="S38" i="19" a="1"/>
  <c r="S38" i="19" s="1"/>
  <c r="T42" i="19" a="1"/>
  <c r="T42" i="19" s="1"/>
  <c r="D57" i="19" s="1"/>
  <c r="S42" i="19" a="1"/>
  <c r="S42" i="19" s="1"/>
  <c r="S51" i="19" a="1"/>
  <c r="S51" i="19" s="1"/>
  <c r="T51" i="19" a="1"/>
  <c r="T51" i="19" s="1"/>
  <c r="D66" i="19" s="1"/>
  <c r="T43" i="19" a="1"/>
  <c r="T43" i="19" s="1"/>
  <c r="D58" i="19" s="1"/>
  <c r="S43" i="19" a="1"/>
  <c r="S43" i="19" s="1"/>
  <c r="C59" i="19"/>
  <c r="U44" i="19"/>
  <c r="C56" i="19"/>
  <c r="U41" i="19"/>
  <c r="U25" i="19"/>
  <c r="C40" i="19"/>
  <c r="U22" i="19"/>
  <c r="C37" i="19"/>
  <c r="C45" i="19" s="1"/>
  <c r="U35" i="19"/>
  <c r="C50" i="19"/>
  <c r="T39" i="19" l="1" a="1"/>
  <c r="T39" i="19" s="1"/>
  <c r="D54" i="19" s="1"/>
  <c r="S39" i="19" a="1"/>
  <c r="S39" i="19" s="1"/>
  <c r="T40" i="19" a="1"/>
  <c r="T40" i="19" s="1"/>
  <c r="D55" i="19" s="1"/>
  <c r="S40" i="19" a="1"/>
  <c r="S59" i="19" a="1"/>
  <c r="S59" i="19" s="1"/>
  <c r="T59" i="19" a="1"/>
  <c r="T59" i="19" s="1"/>
  <c r="D74" i="19" s="1"/>
  <c r="T37" i="19" a="1"/>
  <c r="T37" i="19" s="1"/>
  <c r="D52" i="19" s="1"/>
  <c r="S37" i="19" a="1"/>
  <c r="S37" i="19" s="1"/>
  <c r="S50" i="19" a="1"/>
  <c r="S50" i="19" s="1"/>
  <c r="T50" i="19" a="1"/>
  <c r="T50" i="19" s="1"/>
  <c r="D65" i="19" s="1"/>
  <c r="T56" i="19" a="1"/>
  <c r="T56" i="19" s="1"/>
  <c r="D71" i="19" s="1"/>
  <c r="S56" i="19" a="1"/>
  <c r="S56" i="19" s="1"/>
  <c r="C58" i="19"/>
  <c r="U43" i="19"/>
  <c r="C57" i="19"/>
  <c r="U42" i="19"/>
  <c r="S40" i="19"/>
  <c r="C53" i="19"/>
  <c r="U38" i="19"/>
  <c r="U30" i="19"/>
  <c r="C66" i="19"/>
  <c r="U51" i="19"/>
  <c r="D60" i="19" l="1"/>
  <c r="O66" i="19" a="1"/>
  <c r="O66" i="19" s="1"/>
  <c r="P66" i="19" a="1"/>
  <c r="P66" i="19" s="1"/>
  <c r="C54" i="19"/>
  <c r="U39" i="19"/>
  <c r="T45" i="19" a="1"/>
  <c r="T45" i="19" s="1"/>
  <c r="S45" i="19" a="1"/>
  <c r="S45" i="19" s="1"/>
  <c r="S58" i="19" a="1"/>
  <c r="S58" i="19" s="1"/>
  <c r="T58" i="19" a="1"/>
  <c r="T58" i="19" s="1"/>
  <c r="D73" i="19" s="1"/>
  <c r="T53" i="19" a="1"/>
  <c r="T53" i="19" s="1"/>
  <c r="D68" i="19" s="1"/>
  <c r="S53" i="19" a="1"/>
  <c r="S53" i="19" s="1"/>
  <c r="T57" i="19" a="1"/>
  <c r="T57" i="19" s="1"/>
  <c r="D72" i="19" s="1"/>
  <c r="S57" i="19" a="1"/>
  <c r="S57" i="19" s="1"/>
  <c r="C74" i="19"/>
  <c r="U59" i="19"/>
  <c r="C71" i="19"/>
  <c r="U56" i="19"/>
  <c r="U40" i="19"/>
  <c r="C55" i="19"/>
  <c r="U37" i="19"/>
  <c r="C52" i="19"/>
  <c r="C60" i="19" s="1"/>
  <c r="C65" i="19"/>
  <c r="U50" i="19"/>
  <c r="O71" i="19" l="1" a="1"/>
  <c r="P71" i="19" a="1"/>
  <c r="P71" i="19" s="1"/>
  <c r="T54" i="19" a="1"/>
  <c r="T54" i="19" s="1"/>
  <c r="D69" i="19" s="1"/>
  <c r="S54" i="19" a="1"/>
  <c r="S54" i="19" s="1"/>
  <c r="O65" i="19" a="1"/>
  <c r="O65" i="19" s="1"/>
  <c r="P65" i="19" a="1"/>
  <c r="P65" i="19" s="1"/>
  <c r="O74" i="19" a="1"/>
  <c r="O74" i="19" s="1"/>
  <c r="P74" i="19" a="1"/>
  <c r="P74" i="19" s="1"/>
  <c r="O71" i="19"/>
  <c r="Q66" i="19"/>
  <c r="L6" i="15" s="1"/>
  <c r="S52" i="19" a="1"/>
  <c r="S52" i="19" s="1"/>
  <c r="T52" i="19" a="1"/>
  <c r="T52" i="19" s="1"/>
  <c r="D67" i="19" s="1"/>
  <c r="S55" i="19" a="1"/>
  <c r="S55" i="19" s="1"/>
  <c r="T55" i="19" a="1"/>
  <c r="T55" i="19" s="1"/>
  <c r="D70" i="19" s="1"/>
  <c r="C73" i="19"/>
  <c r="U58" i="19"/>
  <c r="U57" i="19"/>
  <c r="C72" i="19"/>
  <c r="U45" i="19"/>
  <c r="U53" i="19"/>
  <c r="C68" i="19"/>
  <c r="D75" i="19" l="1"/>
  <c r="P73" i="19" a="1"/>
  <c r="O73" i="19" a="1"/>
  <c r="O73" i="19" s="1"/>
  <c r="O68" i="19" a="1"/>
  <c r="O68" i="19" s="1"/>
  <c r="P68" i="19" a="1"/>
  <c r="P68" i="19" s="1"/>
  <c r="O72" i="19" a="1"/>
  <c r="O72" i="19" s="1"/>
  <c r="P72" i="19" a="1"/>
  <c r="P72" i="19" s="1"/>
  <c r="U54" i="19"/>
  <c r="C69" i="19"/>
  <c r="P73" i="19"/>
  <c r="Q65" i="19"/>
  <c r="L5" i="15" s="1"/>
  <c r="T60" i="19" a="1"/>
  <c r="T60" i="19" s="1"/>
  <c r="S60" i="19" a="1"/>
  <c r="S60" i="19" s="1"/>
  <c r="Q74" i="19"/>
  <c r="L14" i="15" s="1"/>
  <c r="Q71" i="19"/>
  <c r="L11" i="15" s="1"/>
  <c r="U55" i="19"/>
  <c r="C70" i="19"/>
  <c r="U52" i="19"/>
  <c r="C67" i="19"/>
  <c r="C75" i="19" l="1"/>
  <c r="O67" i="19" a="1"/>
  <c r="P67" i="19" a="1"/>
  <c r="P67" i="19" s="1"/>
  <c r="P69" i="19" a="1"/>
  <c r="P69" i="19" s="1"/>
  <c r="O69" i="19" a="1"/>
  <c r="O69" i="19" s="1"/>
  <c r="O70" i="19" a="1"/>
  <c r="O70" i="19" s="1"/>
  <c r="P70" i="19" a="1"/>
  <c r="P70" i="19" s="1"/>
  <c r="Q72" i="19"/>
  <c r="L12" i="15" s="1"/>
  <c r="O67" i="19"/>
  <c r="Q73" i="19"/>
  <c r="L13" i="15" s="1"/>
  <c r="U60" i="19"/>
  <c r="Q68" i="19"/>
  <c r="L8" i="15" s="1"/>
  <c r="O75" i="19" l="1" a="1"/>
  <c r="O75" i="19" s="1"/>
  <c r="P75" i="19" a="1"/>
  <c r="P75" i="19" s="1"/>
  <c r="Q69" i="19"/>
  <c r="L9" i="15" s="1"/>
  <c r="Q70" i="19"/>
  <c r="L10" i="15" s="1"/>
  <c r="Q67" i="19"/>
  <c r="L7" i="15" s="1"/>
  <c r="Q75" i="19" l="1"/>
</calcChain>
</file>

<file path=xl/sharedStrings.xml><?xml version="1.0" encoding="utf-8"?>
<sst xmlns="http://schemas.openxmlformats.org/spreadsheetml/2006/main" count="727" uniqueCount="200">
  <si>
    <t>총 가격</t>
    <phoneticPr fontId="2" type="noConversion"/>
  </si>
  <si>
    <t>정상 구매 가격</t>
  </si>
  <si>
    <t>개당 가격</t>
  </si>
  <si>
    <t>수량</t>
  </si>
  <si>
    <t>TOTAL</t>
  </si>
  <si>
    <t>참여 일</t>
  </si>
  <si>
    <t>주말 2배</t>
  </si>
  <si>
    <t>획득가능 코인 수량</t>
  </si>
  <si>
    <t>이벤트 참여 일</t>
  </si>
  <si>
    <t>추가획득</t>
  </si>
  <si>
    <t>등급</t>
  </si>
  <si>
    <t>코인샵</t>
  </si>
  <si>
    <t>판매 물품</t>
  </si>
  <si>
    <t>장인의 큐브</t>
  </si>
  <si>
    <t>수상한 에디셔널 큐브</t>
  </si>
  <si>
    <t>이노센트 주문서 60%</t>
  </si>
  <si>
    <t>금빛 각인의 인장</t>
  </si>
  <si>
    <t>스페셜 에디셔널 각인의 인장</t>
  </si>
  <si>
    <t>캐릭터 슬롯 증가 쿠폰</t>
  </si>
  <si>
    <t>코어 젬스톤</t>
  </si>
  <si>
    <t>명장의 큐브</t>
  </si>
  <si>
    <t>의문의 코어 젬스톤 상자</t>
  </si>
  <si>
    <t>카르마 영원한 환생의 불꽃</t>
  </si>
  <si>
    <t>카르마 강력한 환생의 불꽃</t>
  </si>
  <si>
    <t>카르마 수상한 에디셔널 큐브</t>
  </si>
  <si>
    <t>카르마 놀라운 긍정의 혼돈 주문서 60%</t>
  </si>
  <si>
    <t>에디셔널 큐브 5개 패키지</t>
  </si>
  <si>
    <t>이벤트 링 전용 명장의 큐브</t>
  </si>
  <si>
    <t>성향 성장의 비약</t>
  </si>
  <si>
    <t>선택 슬롯 8칸 확장권</t>
  </si>
  <si>
    <t>SP 초기화 주문서</t>
  </si>
  <si>
    <t>AP 초기화 주문서</t>
  </si>
  <si>
    <t>마스터리 북 20</t>
  </si>
  <si>
    <t>마스터리 북 30</t>
  </si>
  <si>
    <t>의문의 모몽</t>
  </si>
  <si>
    <t>스페셜 명예의 훈장</t>
  </si>
  <si>
    <t>의문의 스페셜 명예의 훈장 상자</t>
  </si>
  <si>
    <t>카오스 서큘레이터</t>
  </si>
  <si>
    <t>캐릭터 명</t>
  </si>
  <si>
    <t>캐릭명</t>
  </si>
  <si>
    <t>수급코인</t>
  </si>
  <si>
    <t>등급업 코인 수급</t>
  </si>
  <si>
    <t>필요 코인 계산</t>
  </si>
  <si>
    <t>구매에 필요한 코인</t>
  </si>
  <si>
    <t>기본획득</t>
    <phoneticPr fontId="2" type="noConversion"/>
  </si>
  <si>
    <t>필요코인</t>
    <phoneticPr fontId="2" type="noConversion"/>
  </si>
  <si>
    <t>-</t>
    <phoneticPr fontId="2" type="noConversion"/>
  </si>
  <si>
    <t>캐릭명</t>
    <phoneticPr fontId="2" type="noConversion"/>
  </si>
  <si>
    <t>등급업</t>
    <phoneticPr fontId="2" type="noConversion"/>
  </si>
  <si>
    <t>남는코인</t>
    <phoneticPr fontId="2" type="noConversion"/>
  </si>
  <si>
    <t>획득코인</t>
    <phoneticPr fontId="2" type="noConversion"/>
  </si>
  <si>
    <t>남은 코인 총합</t>
    <phoneticPr fontId="2" type="noConversion"/>
  </si>
  <si>
    <t>선인수련장</t>
    <phoneticPr fontId="2" type="noConversion"/>
  </si>
  <si>
    <t>등급업 시기</t>
  </si>
  <si>
    <t>본서버</t>
  </si>
  <si>
    <t>날짜</t>
  </si>
  <si>
    <t>단계</t>
  </si>
  <si>
    <t>만공 &lt;종장&gt;</t>
  </si>
  <si>
    <t>만공 &lt;입문&gt;</t>
  </si>
  <si>
    <t>천공 &lt;3장&gt;</t>
  </si>
  <si>
    <t>천공 &lt;2장&gt;</t>
  </si>
  <si>
    <t>천공 &lt;1장&gt;</t>
  </si>
  <si>
    <t>천공 &lt;입문&gt;</t>
  </si>
  <si>
    <t>백공 &lt;3장&gt;</t>
  </si>
  <si>
    <t>백공 &lt;2장&gt;</t>
  </si>
  <si>
    <t>백공 &lt;1장&gt;</t>
  </si>
  <si>
    <t>백공 &lt;입문&gt;</t>
  </si>
  <si>
    <t>등급업 체크리스트</t>
  </si>
  <si>
    <t>지출</t>
  </si>
  <si>
    <t>소득</t>
  </si>
  <si>
    <t>이월</t>
  </si>
  <si>
    <t>화</t>
  </si>
  <si>
    <t>월</t>
  </si>
  <si>
    <t>일</t>
  </si>
  <si>
    <t>토</t>
  </si>
  <si>
    <t>금</t>
  </si>
  <si>
    <t>목</t>
  </si>
  <si>
    <t>요일</t>
  </si>
  <si>
    <t>수</t>
  </si>
  <si>
    <t>각성의 티켓 : 돌정령로이드</t>
  </si>
  <si>
    <t>각성의 티켓 : AWAKE 데미지 스킨 (유닛)</t>
  </si>
  <si>
    <t>각성의 티켓 : 신선 놀음 의상세트</t>
  </si>
  <si>
    <t>여름 휴양 마사지 의자</t>
  </si>
  <si>
    <t>루어 웨일 라이딩 (영구) 교환권</t>
  </si>
  <si>
    <t>랜덤 데미지 스킨 상자</t>
  </si>
  <si>
    <t>선택형 직업 데미지 스킨 상자</t>
  </si>
  <si>
    <t>데미지 스킨 저장 슬롯 1칸 교환권</t>
  </si>
  <si>
    <t>의자 40칸 가방</t>
  </si>
  <si>
    <t>캔디 클라우드 의상 선택권</t>
  </si>
  <si>
    <t>백공</t>
    <phoneticPr fontId="2" type="noConversion"/>
  </si>
  <si>
    <t>아케인심볼 : 소멸의 여로</t>
  </si>
  <si>
    <t>아케인심볼 : 츄츄 아일랜드</t>
  </si>
  <si>
    <t>아케인심볼 : 레헬른</t>
  </si>
  <si>
    <t>아케인심볼 : 아르카나</t>
  </si>
  <si>
    <t>아케인심볼 : 모라스</t>
  </si>
  <si>
    <t>아케인심볼 : 에스페라</t>
  </si>
  <si>
    <t>미라클 서큘레이터 교환권</t>
  </si>
  <si>
    <t>몬스터 라이프 젬 7개 교환티켓</t>
  </si>
  <si>
    <t>자유전직 코인</t>
  </si>
  <si>
    <t>에픽 잠재능력 부여 주문서 100%</t>
  </si>
  <si>
    <t>스페셜 에디셔널 잠재능력 부여 주문서</t>
  </si>
  <si>
    <t>황금 망치 100%</t>
  </si>
  <si>
    <t>펫장비 공격력 스크롤 100%</t>
  </si>
  <si>
    <t>펫장비 마력 스크롤 100%</t>
  </si>
  <si>
    <t>카르마 명장의 큐브</t>
  </si>
  <si>
    <t>카르마 놀라온 긍정의 혼돈 주문서 60%</t>
  </si>
  <si>
    <t>경험의 코어 젬스톤</t>
  </si>
  <si>
    <t>검은 환생의 불꽃</t>
  </si>
  <si>
    <t>아케인심볼 : 소멸의 여로 10개 패키지</t>
  </si>
  <si>
    <t>아케인심볼 : 츄츄 아일랜드 10개 패키지</t>
  </si>
  <si>
    <t>아케인심볼 : 레헬른 10개 패키지</t>
  </si>
  <si>
    <t>아케인심볼 : 아르카나 10개 패키지</t>
  </si>
  <si>
    <t>아케인심볼 : 모라스 10개 패키지</t>
  </si>
  <si>
    <t>아케인심볼 : 에스페라 10개 패키지</t>
  </si>
  <si>
    <t>스페셜 명예의 훈장 10개 패키지</t>
  </si>
  <si>
    <t>코어 젬스톤 10개 패키지</t>
  </si>
  <si>
    <t>카르마 영원한 환생의 불꽃 10개 패키지</t>
  </si>
  <si>
    <t>카르마 강력한 환생의 불꽃 10개 패키지</t>
  </si>
  <si>
    <t>레드 큐브 5개 패키지</t>
  </si>
  <si>
    <t>블랙 큐브 5개 패키지</t>
  </si>
  <si>
    <t>유니크 잠재능력 부여 주문서 100%</t>
  </si>
  <si>
    <t>신선의 명약 : 신체 강화</t>
  </si>
  <si>
    <t>신선의 명약 : 경험치</t>
  </si>
  <si>
    <t>신선의 명약 : 스타포스</t>
  </si>
  <si>
    <t>신선의 명약 : 아케인포스</t>
  </si>
  <si>
    <t>신선의 명약 : 몬스터 컬렉션</t>
  </si>
  <si>
    <t>몬스터파크 REBORN 무료 이용권 2장 교환권</t>
  </si>
  <si>
    <t>텔레포트 월드맵 1일 교환권</t>
  </si>
  <si>
    <t>폴로와 프리토 입장권 2개 교환권</t>
  </si>
  <si>
    <t>무한의 피로회복제 3개 교환권</t>
  </si>
  <si>
    <t>파워엘릭서 500개 교환권</t>
  </si>
  <si>
    <t>아케인심볼 : 소멸의 여로 3개 교환권</t>
  </si>
  <si>
    <t>아케인심볼 : 츄츄 아일랜드 3개 교환권</t>
  </si>
  <si>
    <t>아케인심볼 : 레헬른 3개 교환권</t>
  </si>
  <si>
    <t>죽순</t>
    <phoneticPr fontId="2" type="noConversion"/>
  </si>
  <si>
    <t>메소</t>
    <phoneticPr fontId="2" type="noConversion"/>
  </si>
  <si>
    <t>수량
(1일 1개)</t>
    <phoneticPr fontId="2" type="noConversion"/>
  </si>
  <si>
    <t>페어리로이드 선택권</t>
  </si>
  <si>
    <t>신나는 발걸은 라이딩 (영구) 교환권</t>
  </si>
  <si>
    <t>귤끼리 라이딩 (영구) 교환권</t>
  </si>
  <si>
    <t>봄바람 튤립 라이딩 (영구) 교환권</t>
  </si>
  <si>
    <t>톡 쏘는 에이드 의자</t>
  </si>
  <si>
    <t>중2병 의자</t>
  </si>
  <si>
    <t>총총 사막여우 라이딩 (영구) 교환권</t>
  </si>
  <si>
    <t>슈퍼 히어로 라이딩 (영구) 교환권</t>
  </si>
  <si>
    <t>오로라 밤비니 라이딩 (영구) 교환권</t>
  </si>
  <si>
    <t>개구리 워터 슬라이드 의자 선택권</t>
  </si>
  <si>
    <t>샤크 후룸라이드 의자</t>
  </si>
  <si>
    <t>카르마 스타포스 15성 강화권</t>
  </si>
  <si>
    <t>카르마 프리미엄 악세서리 공격력 스크롤 100%</t>
  </si>
  <si>
    <t>카르마 프리미엄 펫장비 공격력 스크롤 100%</t>
  </si>
  <si>
    <t>카르마 프리미엄 펫장비 마력 스크롤 100%</t>
  </si>
  <si>
    <t>페어리 하트</t>
  </si>
  <si>
    <t>안드로이드 이어센서 클립</t>
  </si>
  <si>
    <t>홍조 꽃잎 안드로이드 변경권</t>
  </si>
  <si>
    <t>뽀송 꽃잎 안드로이드 변경권</t>
  </si>
  <si>
    <t>용용 아이스 머리띠 교환권</t>
  </si>
  <si>
    <t>프레피 멜빵 교환권</t>
  </si>
  <si>
    <t>5000만</t>
  </si>
  <si>
    <t>1500만</t>
  </si>
  <si>
    <t>3억</t>
  </si>
  <si>
    <t>2억</t>
  </si>
  <si>
    <t>3500만</t>
  </si>
  <si>
    <t>10억</t>
  </si>
  <si>
    <t>5억</t>
  </si>
  <si>
    <t>20억</t>
  </si>
  <si>
    <t>7억</t>
  </si>
  <si>
    <t>6억</t>
    <phoneticPr fontId="2" type="noConversion"/>
  </si>
  <si>
    <t>5000만</t>
    <phoneticPr fontId="2" type="noConversion"/>
  </si>
  <si>
    <t>카르마 프리미엄 악세서리 마력 스크롤 100%</t>
    <phoneticPr fontId="2" type="noConversion"/>
  </si>
  <si>
    <t>천공</t>
    <phoneticPr fontId="2" type="noConversion"/>
  </si>
  <si>
    <t>만공</t>
    <phoneticPr fontId="2" type="noConversion"/>
  </si>
  <si>
    <t>백공의 주화상점
(월드당)</t>
    <phoneticPr fontId="2" type="noConversion"/>
  </si>
  <si>
    <t>천공의 주화상점
(월드당)</t>
    <phoneticPr fontId="2" type="noConversion"/>
  </si>
  <si>
    <t>만공의 주화상점
(월드당)</t>
    <phoneticPr fontId="2" type="noConversion"/>
  </si>
  <si>
    <t>월드내 교가</t>
    <phoneticPr fontId="2" type="noConversion"/>
  </si>
  <si>
    <t>교환불가</t>
    <phoneticPr fontId="2" type="noConversion"/>
  </si>
  <si>
    <t>리리슈슈의 치장상점
(캐릭터당)</t>
    <phoneticPr fontId="2" type="noConversion"/>
  </si>
  <si>
    <t>도의진의 죽순상점
(월드당)</t>
    <phoneticPr fontId="2" type="noConversion"/>
  </si>
  <si>
    <t>금서방의 메소상점
(월드당)</t>
    <phoneticPr fontId="2" type="noConversion"/>
  </si>
  <si>
    <t>천희의 메소상점
(월드당)</t>
    <phoneticPr fontId="2" type="noConversion"/>
  </si>
  <si>
    <t>획득가능 코인 예상량 (음영부분 제외하고 입력)</t>
    <phoneticPr fontId="2" type="noConversion"/>
  </si>
  <si>
    <t>횟수</t>
    <phoneticPr fontId="2" type="noConversion"/>
  </si>
  <si>
    <t>5 (재입고)</t>
    <phoneticPr fontId="2" type="noConversion"/>
  </si>
  <si>
    <t>본섭</t>
    <phoneticPr fontId="2" type="noConversion"/>
  </si>
  <si>
    <t>현재 보유량</t>
    <phoneticPr fontId="2" type="noConversion"/>
  </si>
  <si>
    <t>소득</t>
    <phoneticPr fontId="2" type="noConversion"/>
  </si>
  <si>
    <t>지출</t>
    <phoneticPr fontId="2" type="noConversion"/>
  </si>
  <si>
    <t>합계</t>
    <phoneticPr fontId="2" type="noConversion"/>
  </si>
  <si>
    <t>본섭 합</t>
    <phoneticPr fontId="2" type="noConversion"/>
  </si>
  <si>
    <t>Original Excels From 프리드쿠키(각성의 시간 코인 기록지)</t>
    <phoneticPr fontId="2" type="noConversion"/>
  </si>
  <si>
    <t>거울새(17주년 코인샵 표)</t>
    <phoneticPr fontId="2" type="noConversion"/>
  </si>
  <si>
    <t>** 6, 7, 8월 코인 시트에서 일일 코인 수급및 이용량을 적을수 있으며,
캐릭별로 계산되어 남은 코인이 표기됨.</t>
    <phoneticPr fontId="2" type="noConversion"/>
  </si>
  <si>
    <t>시트보호 암호 : 20200619</t>
    <phoneticPr fontId="2" type="noConversion"/>
  </si>
  <si>
    <t>* '획득가능 코인 예상량'과 그외 시트에서 음영처리되지 않은부분,
구매목록에서수 량을 입력하면 필요한 코인이 계산됨.</t>
    <phoneticPr fontId="2" type="noConversion"/>
  </si>
  <si>
    <t>Modified By Khoralee(승윤이_)</t>
    <phoneticPr fontId="2" type="noConversion"/>
  </si>
  <si>
    <t>*** 예상량의 캐릭터 명을 변경하면 시트 전체가 변경됨.</t>
    <phoneticPr fontId="2" type="noConversion"/>
  </si>
  <si>
    <t>**** 입력 칸을 제외한 부분에 시트 보호를 적용했습니다.
 암호는 위에 있으니 입맛에 따라 사용하시기 바랍니다.</t>
    <phoneticPr fontId="2" type="noConversion"/>
  </si>
  <si>
    <t>http://www.inven.co.kr/board/maple/2304/21050</t>
  </si>
  <si>
    <t>http://www.inven.co.kr/board/maple/2304/22322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</si>
</sst>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mm&quot;월&quot;\ dd&quot;일&quot;"/>
    <numFmt numFmtId="177" formatCode="m&quot;/&quot;d;@"/>
    <numFmt numFmtId="178" formatCode="[&gt;=100000000]#&quot;억 &quot;####&quot;만 &quot;####&quot; 원&quot;;[&gt;=10000]#&quot;만원&quot;.;####&quot;원&quot;"/>
    <numFmt numFmtId="179" formatCode="&quot;₩&quot;#,##0_);[Red]\(&quot;₩&quot;#,##0\)"/>
  </numFmts>
  <fonts count="1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Dotum"/>
      <family val="18"/>
      <charset val="129"/>
    </font>
    <font>
      <b/>
      <sz val="10"/>
      <name val="Dotum"/>
      <family val="18"/>
      <charset val="129"/>
    </font>
    <font>
      <sz val="10"/>
      <color theme="1"/>
      <name val="Dotum"/>
      <family val="18"/>
      <charset val="129"/>
    </font>
    <font>
      <sz val="10"/>
      <name val="Dotum"/>
      <family val="18"/>
      <charset val="129"/>
    </font>
    <font>
      <sz val="10"/>
      <color theme="1"/>
      <name val="Dotum"/>
      <family val="3"/>
      <charset val="129"/>
    </font>
    <font>
      <sz val="12"/>
      <color theme="1"/>
      <name val="메이플스토리"/>
      <family val="3"/>
      <charset val="129"/>
    </font>
    <font>
      <sz val="11"/>
      <color theme="1"/>
      <name val="맑은 고딕"/>
      <family val="3"/>
      <charset val="129"/>
    </font>
    <font>
      <sz val="12"/>
      <color theme="2" tint="-0.249977111117893"/>
      <name val="메이플스토리"/>
      <family val="3"/>
      <charset val="129"/>
    </font>
    <font>
      <sz val="12"/>
      <color theme="0"/>
      <name val="메이플스토리"/>
      <family val="3"/>
      <charset val="129"/>
    </font>
    <font>
      <sz val="20"/>
      <color theme="0"/>
      <name val="메이플스토리"/>
      <family val="3"/>
      <charset val="129"/>
    </font>
    <font>
      <sz val="8"/>
      <color theme="1"/>
      <name val="맑은 고딕"/>
      <family val="3"/>
      <charset val="129"/>
      <scheme val="minor"/>
    </font>
    <font>
      <sz val="8"/>
      <color theme="1"/>
      <name val="Dotum"/>
      <family val="3"/>
      <charset val="129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5117038483843"/>
        <bgColor rgb="FF000000"/>
      </patternFill>
    </fill>
    <fill>
      <patternFill patternType="solid">
        <fgColor theme="4" tint="0.59996337778862885"/>
        <bgColor rgb="FF000000"/>
      </patternFill>
    </fill>
    <fill>
      <patternFill patternType="solid">
        <fgColor theme="8" tint="-0.49995422223578601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7" tint="0.79995117038483843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6" tint="0.59999389629810485"/>
        <bgColor indexed="64"/>
      </patternFill>
    </fill>
  </fills>
  <borders count="125">
    <border>
      <left/>
      <right/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  <border>
      <left style="thin">
        <color rgb="FF505050"/>
      </left>
      <right style="thin">
        <color rgb="FF505050"/>
      </right>
      <top/>
      <bottom style="thin">
        <color rgb="FF505050"/>
      </bottom>
      <diagonal/>
    </border>
    <border>
      <left/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medium">
        <color rgb="FF505050"/>
      </left>
      <right style="thin">
        <color rgb="FF505050"/>
      </right>
      <top style="medium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medium">
        <color rgb="FF505050"/>
      </top>
      <bottom style="thin">
        <color rgb="FF505050"/>
      </bottom>
      <diagonal/>
    </border>
    <border>
      <left/>
      <right/>
      <top style="medium">
        <color rgb="FF505050"/>
      </top>
      <bottom style="thin">
        <color rgb="FF505050"/>
      </bottom>
      <diagonal/>
    </border>
    <border>
      <left/>
      <right style="medium">
        <color rgb="FF505050"/>
      </right>
      <top style="medium">
        <color rgb="FF505050"/>
      </top>
      <bottom style="thin">
        <color rgb="FF505050"/>
      </bottom>
      <diagonal/>
    </border>
    <border>
      <left style="medium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medium">
        <color rgb="FF505050"/>
      </right>
      <top style="thin">
        <color rgb="FF505050"/>
      </top>
      <bottom style="thin">
        <color rgb="FF505050"/>
      </bottom>
      <diagonal/>
    </border>
    <border>
      <left style="medium">
        <color rgb="FF505050"/>
      </left>
      <right style="thin">
        <color rgb="FF505050"/>
      </right>
      <top/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medium">
        <color rgb="FF505050"/>
      </bottom>
      <diagonal/>
    </border>
    <border>
      <left style="thin">
        <color rgb="FF505050"/>
      </left>
      <right style="medium">
        <color rgb="FF505050"/>
      </right>
      <top style="thin">
        <color rgb="FF505050"/>
      </top>
      <bottom style="medium">
        <color rgb="FF505050"/>
      </bottom>
      <diagonal/>
    </border>
    <border>
      <left style="medium">
        <color rgb="FF505050"/>
      </left>
      <right style="thin">
        <color rgb="FF505050"/>
      </right>
      <top style="thin">
        <color rgb="FF505050"/>
      </top>
      <bottom/>
      <diagonal/>
    </border>
    <border>
      <left style="medium">
        <color rgb="FF505050"/>
      </left>
      <right style="thin">
        <color rgb="FF505050"/>
      </right>
      <top style="thin">
        <color rgb="FF505050"/>
      </top>
      <bottom style="medium">
        <color rgb="FF505050"/>
      </bottom>
      <diagonal/>
    </border>
    <border>
      <left/>
      <right style="thin">
        <color rgb="FF505050"/>
      </right>
      <top style="thin">
        <color rgb="FF505050"/>
      </top>
      <bottom style="medium">
        <color rgb="FF505050"/>
      </bottom>
      <diagonal/>
    </border>
    <border>
      <left/>
      <right style="thin">
        <color rgb="FF505050"/>
      </right>
      <top style="thin">
        <color rgb="FF505050"/>
      </top>
      <bottom/>
      <diagonal/>
    </border>
    <border>
      <left style="thin">
        <color rgb="FF505050"/>
      </left>
      <right style="thin">
        <color rgb="FF505050"/>
      </right>
      <top style="medium">
        <color rgb="FF505050"/>
      </top>
      <bottom/>
      <diagonal/>
    </border>
    <border>
      <left style="thin">
        <color rgb="FF505050"/>
      </left>
      <right style="thin">
        <color rgb="FF505050"/>
      </right>
      <top/>
      <bottom/>
      <diagonal/>
    </border>
    <border>
      <left/>
      <right style="medium">
        <color rgb="FF505050"/>
      </right>
      <top/>
      <bottom/>
      <diagonal/>
    </border>
    <border>
      <left/>
      <right style="thin">
        <color rgb="FF505050"/>
      </right>
      <top/>
      <bottom style="thin">
        <color rgb="FF505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rgb="FF000000"/>
      </right>
      <top style="thin">
        <color theme="1"/>
      </top>
      <bottom style="thin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rgb="FF000000"/>
      </bottom>
      <diagonal/>
    </border>
    <border>
      <left/>
      <right style="thin">
        <color rgb="FF000000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505050"/>
      </left>
      <right/>
      <top style="medium">
        <color rgb="FF505050"/>
      </top>
      <bottom style="thin">
        <color rgb="FF505050"/>
      </bottom>
      <diagonal/>
    </border>
    <border>
      <left/>
      <right style="thin">
        <color rgb="FF505050"/>
      </right>
      <top style="medium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indexed="64"/>
      </right>
      <top style="medium">
        <color rgb="FF505050"/>
      </top>
      <bottom/>
      <diagonal/>
    </border>
    <border>
      <left style="thin">
        <color rgb="FF505050"/>
      </left>
      <right style="thin">
        <color indexed="64"/>
      </right>
      <top/>
      <bottom/>
      <diagonal/>
    </border>
    <border>
      <left style="thin">
        <color rgb="FF505050"/>
      </left>
      <right style="thin">
        <color indexed="64"/>
      </right>
      <top/>
      <bottom style="thin">
        <color rgb="FF505050"/>
      </bottom>
      <diagonal/>
    </border>
    <border>
      <left style="thin">
        <color rgb="FF505050"/>
      </left>
      <right style="medium">
        <color rgb="FF505050"/>
      </right>
      <top style="thin">
        <color rgb="FF505050"/>
      </top>
      <bottom/>
      <diagonal/>
    </border>
    <border>
      <left style="thin">
        <color indexed="64"/>
      </left>
      <right style="thin">
        <color indexed="64"/>
      </right>
      <top style="medium">
        <color rgb="FF505050"/>
      </top>
      <bottom style="thin">
        <color indexed="64"/>
      </bottom>
      <diagonal/>
    </border>
    <border>
      <left style="thin">
        <color rgb="FF505050"/>
      </left>
      <right style="medium">
        <color rgb="FF505050"/>
      </right>
      <top style="medium">
        <color rgb="FF505050"/>
      </top>
      <bottom style="thin">
        <color rgb="FF505050"/>
      </bottom>
      <diagonal/>
    </border>
    <border>
      <left style="thin">
        <color rgb="FF505050"/>
      </left>
      <right style="medium">
        <color rgb="FF505050"/>
      </right>
      <top/>
      <bottom style="thin">
        <color rgb="FF505050"/>
      </bottom>
      <diagonal/>
    </border>
    <border>
      <left style="thin">
        <color rgb="FF505050"/>
      </left>
      <right/>
      <top style="medium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indexed="64"/>
      </right>
      <top style="thin">
        <color rgb="FF505050"/>
      </top>
      <bottom/>
      <diagonal/>
    </border>
    <border>
      <left style="thin">
        <color rgb="FF505050"/>
      </left>
      <right style="thin">
        <color rgb="FF505050"/>
      </right>
      <top/>
      <bottom style="thin">
        <color indexed="64"/>
      </bottom>
      <diagonal/>
    </border>
    <border>
      <left style="medium">
        <color rgb="FF505050"/>
      </left>
      <right style="thin">
        <color rgb="FF505050"/>
      </right>
      <top style="medium">
        <color rgb="FF505050"/>
      </top>
      <bottom/>
      <diagonal/>
    </border>
    <border>
      <left style="medium">
        <color rgb="FF505050"/>
      </left>
      <right/>
      <top/>
      <bottom style="medium">
        <color rgb="FF505050"/>
      </bottom>
      <diagonal/>
    </border>
    <border>
      <left/>
      <right/>
      <top/>
      <bottom style="medium">
        <color rgb="FF505050"/>
      </bottom>
      <diagonal/>
    </border>
    <border>
      <left/>
      <right style="thin">
        <color rgb="FF505050"/>
      </right>
      <top/>
      <bottom style="medium">
        <color rgb="FF505050"/>
      </bottom>
      <diagonal/>
    </border>
    <border>
      <left style="medium">
        <color rgb="FF505050"/>
      </left>
      <right style="thin">
        <color rgb="FF505050"/>
      </right>
      <top/>
      <bottom/>
      <diagonal/>
    </border>
    <border>
      <left style="thin">
        <color rgb="FF505050"/>
      </left>
      <right/>
      <top style="medium">
        <color rgb="FF505050"/>
      </top>
      <bottom/>
      <diagonal/>
    </border>
    <border>
      <left/>
      <right style="thin">
        <color rgb="FF505050"/>
      </right>
      <top style="medium">
        <color rgb="FF505050"/>
      </top>
      <bottom/>
      <diagonal/>
    </border>
    <border>
      <left style="thin">
        <color rgb="FF505050"/>
      </left>
      <right/>
      <top/>
      <bottom style="thin">
        <color indexed="64"/>
      </bottom>
      <diagonal/>
    </border>
    <border>
      <left/>
      <right style="thin">
        <color rgb="FF505050"/>
      </right>
      <top/>
      <bottom style="thin">
        <color indexed="64"/>
      </bottom>
      <diagonal/>
    </border>
    <border>
      <left style="medium">
        <color rgb="FF505050"/>
      </left>
      <right style="thin">
        <color rgb="FF505050"/>
      </right>
      <top/>
      <bottom style="thin">
        <color indexed="64"/>
      </bottom>
      <diagonal/>
    </border>
    <border>
      <left style="thin">
        <color rgb="FF505050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medium">
        <color indexed="64"/>
      </bottom>
      <diagonal/>
    </border>
    <border>
      <left/>
      <right style="thin">
        <color theme="1"/>
      </right>
      <top style="medium">
        <color indexed="64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medium">
        <color indexed="64"/>
      </left>
      <right/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thin">
        <color theme="1"/>
      </top>
      <bottom style="medium">
        <color indexed="64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0" borderId="0">
      <alignment vertical="center"/>
    </xf>
  </cellStyleXfs>
  <cellXfs count="299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41" fontId="5" fillId="6" borderId="10" xfId="0" applyNumberFormat="1" applyFont="1" applyFill="1" applyBorder="1" applyAlignment="1">
      <alignment vertical="center"/>
    </xf>
    <xf numFmtId="0" fontId="3" fillId="9" borderId="16" xfId="0" applyFont="1" applyFill="1" applyBorder="1" applyAlignment="1">
      <alignment horizontal="center" vertical="center"/>
    </xf>
    <xf numFmtId="41" fontId="5" fillId="9" borderId="13" xfId="0" applyNumberFormat="1" applyFont="1" applyFill="1" applyBorder="1" applyAlignment="1">
      <alignment vertical="center"/>
    </xf>
    <xf numFmtId="41" fontId="5" fillId="2" borderId="0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7" borderId="22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7" borderId="27" xfId="0" applyFont="1" applyFill="1" applyBorder="1" applyAlignment="1">
      <alignment horizontal="center" vertical="center"/>
    </xf>
    <xf numFmtId="0" fontId="5" fillId="7" borderId="28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5" borderId="30" xfId="0" applyFont="1" applyFill="1" applyBorder="1" applyAlignment="1">
      <alignment horizontal="center" vertical="center"/>
    </xf>
    <xf numFmtId="0" fontId="5" fillId="5" borderId="33" xfId="0" applyFont="1" applyFill="1" applyBorder="1" applyAlignment="1">
      <alignment horizontal="center" vertical="center"/>
    </xf>
    <xf numFmtId="0" fontId="5" fillId="11" borderId="27" xfId="0" applyFont="1" applyFill="1" applyBorder="1" applyAlignment="1">
      <alignment horizontal="center" vertical="center"/>
    </xf>
    <xf numFmtId="0" fontId="5" fillId="11" borderId="24" xfId="0" applyFont="1" applyFill="1" applyBorder="1" applyAlignment="1">
      <alignment horizontal="center" vertical="center"/>
    </xf>
    <xf numFmtId="0" fontId="5" fillId="11" borderId="25" xfId="0" applyFont="1" applyFill="1" applyBorder="1" applyAlignment="1">
      <alignment horizontal="center" vertical="center"/>
    </xf>
    <xf numFmtId="0" fontId="5" fillId="11" borderId="26" xfId="0" applyFont="1" applyFill="1" applyBorder="1" applyAlignment="1">
      <alignment horizontal="center" vertical="center"/>
    </xf>
    <xf numFmtId="0" fontId="5" fillId="11" borderId="39" xfId="0" applyFont="1" applyFill="1" applyBorder="1" applyAlignment="1">
      <alignment horizontal="center" vertical="center"/>
    </xf>
    <xf numFmtId="0" fontId="5" fillId="5" borderId="41" xfId="0" applyFont="1" applyFill="1" applyBorder="1" applyAlignment="1">
      <alignment horizontal="center" vertical="center"/>
    </xf>
    <xf numFmtId="41" fontId="7" fillId="12" borderId="22" xfId="0" applyNumberFormat="1" applyFont="1" applyFill="1" applyBorder="1" applyAlignment="1">
      <alignment horizontal="center" vertical="center"/>
    </xf>
    <xf numFmtId="0" fontId="7" fillId="12" borderId="40" xfId="0" applyNumberFormat="1" applyFont="1" applyFill="1" applyBorder="1" applyAlignment="1">
      <alignment horizontal="center" vertical="center"/>
    </xf>
    <xf numFmtId="0" fontId="7" fillId="12" borderId="27" xfId="0" applyFont="1" applyFill="1" applyBorder="1" applyAlignment="1">
      <alignment horizontal="center" vertical="center"/>
    </xf>
    <xf numFmtId="0" fontId="5" fillId="2" borderId="27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 applyProtection="1">
      <alignment horizontal="center" vertical="center"/>
      <protection locked="0"/>
    </xf>
    <xf numFmtId="0" fontId="5" fillId="0" borderId="22" xfId="0" applyFont="1" applyFill="1" applyBorder="1" applyAlignment="1" applyProtection="1">
      <alignment horizontal="center" vertical="center"/>
      <protection locked="0"/>
    </xf>
    <xf numFmtId="0" fontId="5" fillId="0" borderId="23" xfId="0" applyFont="1" applyBorder="1" applyAlignment="1" applyProtection="1">
      <alignment horizontal="center" vertical="center"/>
      <protection locked="0"/>
    </xf>
    <xf numFmtId="0" fontId="5" fillId="2" borderId="22" xfId="0" applyFont="1" applyFill="1" applyBorder="1" applyAlignment="1" applyProtection="1">
      <alignment horizontal="center" vertical="center"/>
      <protection locked="0"/>
    </xf>
    <xf numFmtId="0" fontId="5" fillId="2" borderId="40" xfId="0" applyFont="1" applyFill="1" applyBorder="1" applyAlignment="1" applyProtection="1">
      <alignment horizontal="center" vertical="center"/>
      <protection locked="0"/>
    </xf>
    <xf numFmtId="0" fontId="5" fillId="2" borderId="28" xfId="0" applyFont="1" applyFill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 vertical="center"/>
      <protection locked="0"/>
    </xf>
    <xf numFmtId="0" fontId="3" fillId="9" borderId="4" xfId="0" applyFont="1" applyFill="1" applyBorder="1" applyAlignment="1" applyProtection="1">
      <alignment horizontal="center" vertical="center"/>
    </xf>
    <xf numFmtId="0" fontId="3" fillId="9" borderId="10" xfId="0" applyFont="1" applyFill="1" applyBorder="1" applyAlignment="1" applyProtection="1">
      <alignment horizontal="center" vertical="center"/>
    </xf>
    <xf numFmtId="0" fontId="3" fillId="14" borderId="16" xfId="0" applyFont="1" applyFill="1" applyBorder="1" applyAlignment="1">
      <alignment horizontal="center" vertical="center"/>
    </xf>
    <xf numFmtId="0" fontId="5" fillId="5" borderId="42" xfId="0" applyFont="1" applyFill="1" applyBorder="1" applyAlignment="1">
      <alignment horizontal="center" vertical="center"/>
    </xf>
    <xf numFmtId="0" fontId="5" fillId="5" borderId="43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vertical="center"/>
    </xf>
    <xf numFmtId="0" fontId="5" fillId="7" borderId="22" xfId="0" applyFont="1" applyFill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177" fontId="10" fillId="0" borderId="22" xfId="2" applyNumberFormat="1" applyFont="1" applyBorder="1" applyAlignment="1">
      <alignment horizontal="center" vertical="center"/>
    </xf>
    <xf numFmtId="0" fontId="8" fillId="16" borderId="52" xfId="2" applyFont="1" applyFill="1" applyBorder="1" applyAlignment="1">
      <alignment horizontal="center" vertical="center"/>
    </xf>
    <xf numFmtId="0" fontId="8" fillId="17" borderId="22" xfId="2" applyFont="1" applyFill="1" applyBorder="1" applyAlignment="1">
      <alignment horizontal="center" vertical="center"/>
    </xf>
    <xf numFmtId="0" fontId="8" fillId="18" borderId="22" xfId="2" applyFont="1" applyFill="1" applyBorder="1" applyAlignment="1">
      <alignment horizontal="center" vertical="center"/>
    </xf>
    <xf numFmtId="177" fontId="10" fillId="0" borderId="58" xfId="2" applyNumberFormat="1" applyFont="1" applyBorder="1" applyAlignment="1">
      <alignment horizontal="center" vertical="center"/>
    </xf>
    <xf numFmtId="177" fontId="10" fillId="0" borderId="59" xfId="2" applyNumberFormat="1" applyFont="1" applyBorder="1" applyAlignment="1">
      <alignment horizontal="center" vertical="center"/>
    </xf>
    <xf numFmtId="177" fontId="10" fillId="0" borderId="60" xfId="2" applyNumberFormat="1" applyFont="1" applyBorder="1" applyAlignment="1">
      <alignment horizontal="center" vertical="center"/>
    </xf>
    <xf numFmtId="177" fontId="10" fillId="0" borderId="52" xfId="2" applyNumberFormat="1" applyFont="1" applyBorder="1" applyAlignment="1">
      <alignment horizontal="center" vertical="center"/>
    </xf>
    <xf numFmtId="177" fontId="10" fillId="0" borderId="40" xfId="2" applyNumberFormat="1" applyFont="1" applyBorder="1" applyAlignment="1">
      <alignment horizontal="center" vertical="center"/>
    </xf>
    <xf numFmtId="177" fontId="10" fillId="0" borderId="34" xfId="2" applyNumberFormat="1" applyFont="1" applyBorder="1" applyAlignment="1">
      <alignment horizontal="center" vertical="center"/>
    </xf>
    <xf numFmtId="0" fontId="8" fillId="17" borderId="58" xfId="2" applyFont="1" applyFill="1" applyBorder="1" applyAlignment="1">
      <alignment horizontal="center" vertical="center"/>
    </xf>
    <xf numFmtId="177" fontId="10" fillId="0" borderId="62" xfId="2" applyNumberFormat="1" applyFont="1" applyBorder="1" applyAlignment="1">
      <alignment horizontal="center" vertical="center"/>
    </xf>
    <xf numFmtId="177" fontId="10" fillId="0" borderId="63" xfId="2" applyNumberFormat="1" applyFont="1" applyBorder="1" applyAlignment="1">
      <alignment horizontal="center" vertical="center"/>
    </xf>
    <xf numFmtId="0" fontId="8" fillId="16" borderId="22" xfId="2" applyFont="1" applyFill="1" applyBorder="1" applyAlignment="1">
      <alignment horizontal="center" vertical="center"/>
    </xf>
    <xf numFmtId="0" fontId="8" fillId="18" borderId="58" xfId="2" applyFont="1" applyFill="1" applyBorder="1" applyAlignment="1">
      <alignment horizontal="center" vertical="center"/>
    </xf>
    <xf numFmtId="3" fontId="8" fillId="0" borderId="0" xfId="2" applyNumberFormat="1" applyFont="1" applyAlignment="1">
      <alignment horizontal="center" vertical="center"/>
    </xf>
    <xf numFmtId="3" fontId="8" fillId="20" borderId="58" xfId="2" applyNumberFormat="1" applyFont="1" applyFill="1" applyBorder="1" applyAlignment="1">
      <alignment horizontal="center" vertical="center"/>
    </xf>
    <xf numFmtId="3" fontId="8" fillId="20" borderId="63" xfId="2" applyNumberFormat="1" applyFont="1" applyFill="1" applyBorder="1" applyAlignment="1">
      <alignment horizontal="center" vertical="center"/>
    </xf>
    <xf numFmtId="3" fontId="8" fillId="21" borderId="22" xfId="2" applyNumberFormat="1" applyFont="1" applyFill="1" applyBorder="1" applyAlignment="1">
      <alignment horizontal="center" vertical="center"/>
    </xf>
    <xf numFmtId="3" fontId="8" fillId="22" borderId="22" xfId="2" applyNumberFormat="1" applyFont="1" applyFill="1" applyBorder="1" applyAlignment="1">
      <alignment horizontal="center" vertical="center"/>
    </xf>
    <xf numFmtId="3" fontId="8" fillId="23" borderId="58" xfId="2" applyNumberFormat="1" applyFont="1" applyFill="1" applyBorder="1" applyAlignment="1">
      <alignment horizontal="center" vertical="center"/>
    </xf>
    <xf numFmtId="41" fontId="5" fillId="14" borderId="13" xfId="0" applyNumberFormat="1" applyFont="1" applyFill="1" applyBorder="1" applyAlignment="1">
      <alignment vertical="center"/>
    </xf>
    <xf numFmtId="0" fontId="3" fillId="9" borderId="2" xfId="0" applyFont="1" applyFill="1" applyBorder="1" applyAlignment="1">
      <alignment horizontal="center" vertical="center"/>
    </xf>
    <xf numFmtId="41" fontId="5" fillId="9" borderId="71" xfId="0" applyNumberFormat="1" applyFont="1" applyFill="1" applyBorder="1" applyAlignment="1">
      <alignment vertical="center"/>
    </xf>
    <xf numFmtId="0" fontId="5" fillId="0" borderId="67" xfId="0" applyFont="1" applyBorder="1" applyAlignment="1" applyProtection="1">
      <alignment horizontal="center" vertical="center"/>
      <protection locked="0"/>
    </xf>
    <xf numFmtId="41" fontId="5" fillId="6" borderId="73" xfId="0" applyNumberFormat="1" applyFont="1" applyFill="1" applyBorder="1" applyAlignment="1">
      <alignment vertical="center"/>
    </xf>
    <xf numFmtId="41" fontId="5" fillId="6" borderId="74" xfId="0" applyNumberFormat="1" applyFont="1" applyFill="1" applyBorder="1" applyAlignment="1">
      <alignment vertical="center"/>
    </xf>
    <xf numFmtId="0" fontId="5" fillId="7" borderId="24" xfId="0" applyFont="1" applyFill="1" applyBorder="1" applyAlignment="1">
      <alignment horizontal="center" vertical="center"/>
    </xf>
    <xf numFmtId="0" fontId="5" fillId="7" borderId="89" xfId="0" applyFont="1" applyFill="1" applyBorder="1" applyAlignment="1">
      <alignment horizontal="center" vertical="center"/>
    </xf>
    <xf numFmtId="0" fontId="5" fillId="25" borderId="27" xfId="0" applyFont="1" applyFill="1" applyBorder="1" applyAlignment="1" applyProtection="1">
      <alignment horizontal="center" vertical="center"/>
      <protection locked="0"/>
    </xf>
    <xf numFmtId="3" fontId="8" fillId="22" borderId="58" xfId="2" applyNumberFormat="1" applyFont="1" applyFill="1" applyBorder="1" applyAlignment="1" applyProtection="1">
      <alignment horizontal="center" vertical="center"/>
      <protection locked="0"/>
    </xf>
    <xf numFmtId="3" fontId="8" fillId="21" borderId="58" xfId="2" applyNumberFormat="1" applyFont="1" applyFill="1" applyBorder="1" applyAlignment="1" applyProtection="1">
      <alignment horizontal="center" vertical="center"/>
      <protection locked="0"/>
    </xf>
    <xf numFmtId="3" fontId="8" fillId="26" borderId="58" xfId="2" applyNumberFormat="1" applyFont="1" applyFill="1" applyBorder="1" applyAlignment="1">
      <alignment horizontal="center" vertical="center"/>
    </xf>
    <xf numFmtId="3" fontId="8" fillId="26" borderId="63" xfId="2" applyNumberFormat="1" applyFont="1" applyFill="1" applyBorder="1" applyAlignment="1">
      <alignment horizontal="center" vertical="center"/>
    </xf>
    <xf numFmtId="3" fontId="8" fillId="21" borderId="53" xfId="2" applyNumberFormat="1" applyFont="1" applyFill="1" applyBorder="1" applyAlignment="1" applyProtection="1">
      <alignment horizontal="center" vertical="center"/>
      <protection locked="0"/>
    </xf>
    <xf numFmtId="3" fontId="8" fillId="21" borderId="22" xfId="2" applyNumberFormat="1" applyFont="1" applyFill="1" applyBorder="1" applyAlignment="1" applyProtection="1">
      <alignment horizontal="center" vertical="center"/>
      <protection locked="0"/>
    </xf>
    <xf numFmtId="3" fontId="8" fillId="23" borderId="93" xfId="2" applyNumberFormat="1" applyFont="1" applyFill="1" applyBorder="1" applyAlignment="1">
      <alignment horizontal="center" vertical="center"/>
    </xf>
    <xf numFmtId="3" fontId="8" fillId="23" borderId="94" xfId="2" applyNumberFormat="1" applyFont="1" applyFill="1" applyBorder="1" applyAlignment="1">
      <alignment horizontal="center" vertical="center"/>
    </xf>
    <xf numFmtId="3" fontId="8" fillId="23" borderId="95" xfId="2" applyNumberFormat="1" applyFont="1" applyFill="1" applyBorder="1" applyAlignment="1">
      <alignment horizontal="center" vertical="center"/>
    </xf>
    <xf numFmtId="3" fontId="8" fillId="20" borderId="96" xfId="2" applyNumberFormat="1" applyFont="1" applyFill="1" applyBorder="1" applyAlignment="1">
      <alignment horizontal="center" vertical="center"/>
    </xf>
    <xf numFmtId="3" fontId="8" fillId="20" borderId="97" xfId="2" applyNumberFormat="1" applyFont="1" applyFill="1" applyBorder="1" applyAlignment="1">
      <alignment horizontal="center" vertical="center"/>
    </xf>
    <xf numFmtId="3" fontId="8" fillId="26" borderId="97" xfId="2" applyNumberFormat="1" applyFont="1" applyFill="1" applyBorder="1" applyAlignment="1">
      <alignment horizontal="center" vertical="center"/>
    </xf>
    <xf numFmtId="3" fontId="8" fillId="23" borderId="101" xfId="2" applyNumberFormat="1" applyFont="1" applyFill="1" applyBorder="1" applyAlignment="1">
      <alignment horizontal="center" vertical="center"/>
    </xf>
    <xf numFmtId="3" fontId="8" fillId="23" borderId="96" xfId="2" applyNumberFormat="1" applyFont="1" applyFill="1" applyBorder="1" applyAlignment="1">
      <alignment horizontal="center" vertical="center"/>
    </xf>
    <xf numFmtId="3" fontId="8" fillId="23" borderId="97" xfId="2" applyNumberFormat="1" applyFont="1" applyFill="1" applyBorder="1" applyAlignment="1">
      <alignment horizontal="center" vertical="center"/>
    </xf>
    <xf numFmtId="3" fontId="8" fillId="22" borderId="27" xfId="2" applyNumberFormat="1" applyFont="1" applyFill="1" applyBorder="1" applyAlignment="1">
      <alignment horizontal="center" vertical="center"/>
    </xf>
    <xf numFmtId="3" fontId="8" fillId="22" borderId="97" xfId="2" applyNumberFormat="1" applyFont="1" applyFill="1" applyBorder="1" applyAlignment="1" applyProtection="1">
      <alignment horizontal="center" vertical="center"/>
      <protection locked="0"/>
    </xf>
    <xf numFmtId="3" fontId="8" fillId="21" borderId="97" xfId="2" applyNumberFormat="1" applyFont="1" applyFill="1" applyBorder="1" applyAlignment="1" applyProtection="1">
      <alignment horizontal="center" vertical="center"/>
      <protection locked="0"/>
    </xf>
    <xf numFmtId="3" fontId="8" fillId="24" borderId="27" xfId="2" applyNumberFormat="1" applyFont="1" applyFill="1" applyBorder="1" applyAlignment="1">
      <alignment horizontal="center" vertical="center"/>
    </xf>
    <xf numFmtId="3" fontId="8" fillId="20" borderId="108" xfId="2" applyNumberFormat="1" applyFont="1" applyFill="1" applyBorder="1" applyAlignment="1">
      <alignment horizontal="center" vertical="center"/>
    </xf>
    <xf numFmtId="3" fontId="8" fillId="20" borderId="110" xfId="2" applyNumberFormat="1" applyFont="1" applyFill="1" applyBorder="1" applyAlignment="1">
      <alignment horizontal="center" vertical="center"/>
    </xf>
    <xf numFmtId="3" fontId="8" fillId="21" borderId="112" xfId="2" applyNumberFormat="1" applyFont="1" applyFill="1" applyBorder="1" applyAlignment="1" applyProtection="1">
      <alignment horizontal="center" vertical="center"/>
      <protection locked="0"/>
    </xf>
    <xf numFmtId="3" fontId="8" fillId="21" borderId="28" xfId="2" applyNumberFormat="1" applyFont="1" applyFill="1" applyBorder="1" applyAlignment="1" applyProtection="1">
      <alignment horizontal="center" vertical="center"/>
      <protection locked="0"/>
    </xf>
    <xf numFmtId="3" fontId="8" fillId="24" borderId="63" xfId="2" applyNumberFormat="1" applyFont="1" applyFill="1" applyBorder="1" applyAlignment="1">
      <alignment horizontal="center" vertical="center"/>
    </xf>
    <xf numFmtId="3" fontId="8" fillId="24" borderId="96" xfId="2" applyNumberFormat="1" applyFont="1" applyFill="1" applyBorder="1" applyAlignment="1">
      <alignment horizontal="center" vertical="center"/>
    </xf>
    <xf numFmtId="3" fontId="8" fillId="24" borderId="97" xfId="2" applyNumberFormat="1" applyFont="1" applyFill="1" applyBorder="1" applyAlignment="1">
      <alignment horizontal="center" vertical="center"/>
    </xf>
    <xf numFmtId="3" fontId="8" fillId="24" borderId="108" xfId="2" applyNumberFormat="1" applyFont="1" applyFill="1" applyBorder="1" applyAlignment="1">
      <alignment horizontal="center" vertical="center"/>
    </xf>
    <xf numFmtId="3" fontId="8" fillId="24" borderId="110" xfId="2" applyNumberFormat="1" applyFont="1" applyFill="1" applyBorder="1" applyAlignment="1">
      <alignment horizontal="center" vertical="center"/>
    </xf>
    <xf numFmtId="3" fontId="5" fillId="25" borderId="90" xfId="0" applyNumberFormat="1" applyFont="1" applyFill="1" applyBorder="1" applyAlignment="1">
      <alignment horizontal="center" vertical="center"/>
    </xf>
    <xf numFmtId="0" fontId="13" fillId="0" borderId="0" xfId="0" applyFont="1">
      <alignment vertical="center"/>
    </xf>
    <xf numFmtId="0" fontId="13" fillId="0" borderId="0" xfId="0" applyFont="1" applyFill="1">
      <alignment vertical="center"/>
    </xf>
    <xf numFmtId="0" fontId="13" fillId="0" borderId="0" xfId="0" applyFont="1" applyFill="1" applyAlignment="1">
      <alignment vertical="center"/>
    </xf>
    <xf numFmtId="3" fontId="7" fillId="25" borderId="22" xfId="0" applyNumberFormat="1" applyFont="1" applyFill="1" applyBorder="1" applyAlignment="1">
      <alignment horizontal="center" vertical="center"/>
    </xf>
    <xf numFmtId="0" fontId="6" fillId="25" borderId="1" xfId="0" applyFont="1" applyFill="1" applyBorder="1" applyAlignment="1" applyProtection="1">
      <alignment horizontal="center" vertical="center"/>
      <protection locked="0"/>
    </xf>
    <xf numFmtId="41" fontId="6" fillId="25" borderId="1" xfId="1" applyFont="1" applyFill="1" applyBorder="1" applyAlignment="1" applyProtection="1">
      <alignment horizontal="right" vertical="center"/>
      <protection locked="0"/>
    </xf>
    <xf numFmtId="41" fontId="6" fillId="25" borderId="1" xfId="1" applyFont="1" applyFill="1" applyBorder="1" applyAlignment="1">
      <alignment horizontal="right" vertical="center"/>
    </xf>
    <xf numFmtId="3" fontId="7" fillId="25" borderId="44" xfId="0" applyNumberFormat="1" applyFont="1" applyFill="1" applyBorder="1" applyAlignment="1">
      <alignment horizontal="center" vertical="center"/>
    </xf>
    <xf numFmtId="41" fontId="6" fillId="25" borderId="3" xfId="1" applyFont="1" applyFill="1" applyBorder="1" applyAlignment="1">
      <alignment horizontal="right" vertical="center"/>
    </xf>
    <xf numFmtId="3" fontId="7" fillId="25" borderId="72" xfId="0" applyNumberFormat="1" applyFont="1" applyFill="1" applyBorder="1" applyAlignment="1">
      <alignment horizontal="center" vertical="center"/>
    </xf>
    <xf numFmtId="41" fontId="6" fillId="25" borderId="6" xfId="1" applyFont="1" applyFill="1" applyBorder="1" applyAlignment="1">
      <alignment horizontal="right" vertical="center"/>
    </xf>
    <xf numFmtId="0" fontId="0" fillId="0" borderId="0" xfId="0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center" vertical="center"/>
    </xf>
    <xf numFmtId="3" fontId="7" fillId="25" borderId="22" xfId="0" applyNumberFormat="1" applyFont="1" applyFill="1" applyBorder="1" applyAlignment="1" applyProtection="1">
      <alignment horizontal="center" vertical="center"/>
    </xf>
    <xf numFmtId="3" fontId="7" fillId="25" borderId="0" xfId="0" applyNumberFormat="1" applyFont="1" applyFill="1" applyBorder="1" applyAlignment="1" applyProtection="1">
      <alignment horizontal="center" vertical="center"/>
    </xf>
    <xf numFmtId="41" fontId="6" fillId="25" borderId="1" xfId="1" applyFont="1" applyFill="1" applyBorder="1" applyAlignment="1" applyProtection="1">
      <alignment horizontal="right" vertical="center"/>
    </xf>
    <xf numFmtId="41" fontId="6" fillId="2" borderId="4" xfId="1" applyFont="1" applyFill="1" applyBorder="1" applyAlignment="1" applyProtection="1">
      <alignment horizontal="right" vertical="center"/>
    </xf>
    <xf numFmtId="41" fontId="5" fillId="6" borderId="10" xfId="0" applyNumberFormat="1" applyFont="1" applyFill="1" applyBorder="1" applyAlignment="1" applyProtection="1">
      <alignment vertical="center"/>
    </xf>
    <xf numFmtId="3" fontId="7" fillId="25" borderId="120" xfId="0" applyNumberFormat="1" applyFont="1" applyFill="1" applyBorder="1" applyAlignment="1" applyProtection="1">
      <alignment horizontal="center" vertical="center"/>
    </xf>
    <xf numFmtId="41" fontId="6" fillId="25" borderId="121" xfId="1" applyFont="1" applyFill="1" applyBorder="1" applyAlignment="1" applyProtection="1">
      <alignment horizontal="right" vertical="center"/>
    </xf>
    <xf numFmtId="41" fontId="5" fillId="2" borderId="0" xfId="0" applyNumberFormat="1" applyFont="1" applyFill="1" applyBorder="1" applyAlignment="1" applyProtection="1">
      <alignment horizontal="center" vertical="center"/>
    </xf>
    <xf numFmtId="0" fontId="5" fillId="5" borderId="81" xfId="0" applyFont="1" applyFill="1" applyBorder="1" applyAlignment="1" applyProtection="1">
      <alignment horizontal="center" vertical="center"/>
    </xf>
    <xf numFmtId="0" fontId="3" fillId="9" borderId="12" xfId="0" applyFont="1" applyFill="1" applyBorder="1" applyAlignment="1" applyProtection="1">
      <alignment horizontal="center" vertical="center"/>
    </xf>
    <xf numFmtId="41" fontId="5" fillId="9" borderId="13" xfId="0" applyNumberFormat="1" applyFont="1" applyFill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179" fontId="7" fillId="25" borderId="22" xfId="1" applyNumberFormat="1" applyFont="1" applyFill="1" applyBorder="1" applyAlignment="1" applyProtection="1">
      <alignment horizontal="center" vertical="center"/>
    </xf>
    <xf numFmtId="41" fontId="7" fillId="25" borderId="0" xfId="1" applyNumberFormat="1" applyFont="1" applyFill="1" applyBorder="1" applyAlignment="1" applyProtection="1">
      <alignment horizontal="center" vertical="center"/>
    </xf>
    <xf numFmtId="41" fontId="5" fillId="6" borderId="10" xfId="0" applyNumberFormat="1" applyFont="1" applyFill="1" applyBorder="1" applyAlignment="1" applyProtection="1">
      <alignment horizontal="right" vertical="center"/>
    </xf>
    <xf numFmtId="179" fontId="7" fillId="25" borderId="22" xfId="0" applyNumberFormat="1" applyFont="1" applyFill="1" applyBorder="1" applyAlignment="1" applyProtection="1">
      <alignment horizontal="center" vertical="center"/>
    </xf>
    <xf numFmtId="41" fontId="7" fillId="25" borderId="0" xfId="0" applyNumberFormat="1" applyFont="1" applyFill="1" applyBorder="1" applyAlignment="1" applyProtection="1">
      <alignment horizontal="center" vertical="center"/>
    </xf>
    <xf numFmtId="41" fontId="5" fillId="6" borderId="13" xfId="0" applyNumberFormat="1" applyFont="1" applyFill="1" applyBorder="1" applyAlignment="1" applyProtection="1">
      <alignment horizontal="right" vertical="center"/>
    </xf>
    <xf numFmtId="41" fontId="0" fillId="0" borderId="0" xfId="0" applyNumberFormat="1" applyProtection="1">
      <alignment vertical="center"/>
    </xf>
    <xf numFmtId="41" fontId="5" fillId="6" borderId="74" xfId="0" applyNumberFormat="1" applyFont="1" applyFill="1" applyBorder="1" applyAlignment="1" applyProtection="1">
      <alignment horizontal="right" vertical="center"/>
    </xf>
    <xf numFmtId="178" fontId="0" fillId="0" borderId="0" xfId="0" applyNumberFormat="1" applyProtection="1">
      <alignment vertical="center"/>
    </xf>
    <xf numFmtId="3" fontId="8" fillId="0" borderId="0" xfId="2" applyNumberFormat="1" applyFont="1" applyBorder="1" applyAlignment="1" applyProtection="1">
      <alignment horizontal="center" vertical="center"/>
      <protection locked="0"/>
    </xf>
    <xf numFmtId="177" fontId="8" fillId="0" borderId="58" xfId="2" applyNumberFormat="1" applyFont="1" applyBorder="1" applyAlignment="1" applyProtection="1">
      <alignment horizontal="center" vertical="center"/>
      <protection locked="0"/>
    </xf>
    <xf numFmtId="177" fontId="8" fillId="0" borderId="22" xfId="2" applyNumberFormat="1" applyFont="1" applyBorder="1" applyAlignment="1" applyProtection="1">
      <alignment horizontal="center" vertical="center"/>
      <protection locked="0"/>
    </xf>
    <xf numFmtId="0" fontId="8" fillId="16" borderId="65" xfId="2" applyFont="1" applyFill="1" applyBorder="1" applyAlignment="1">
      <alignment horizontal="center" vertical="center"/>
    </xf>
    <xf numFmtId="0" fontId="8" fillId="16" borderId="53" xfId="2" applyFont="1" applyFill="1" applyBorder="1" applyAlignment="1">
      <alignment horizontal="center" vertical="center"/>
    </xf>
    <xf numFmtId="3" fontId="5" fillId="25" borderId="91" xfId="0" applyNumberFormat="1" applyFont="1" applyFill="1" applyBorder="1" applyAlignment="1">
      <alignment horizontal="center" vertical="center"/>
    </xf>
    <xf numFmtId="3" fontId="8" fillId="20" borderId="31" xfId="2" applyNumberFormat="1" applyFont="1" applyFill="1" applyBorder="1" applyAlignment="1">
      <alignment horizontal="center" vertical="center"/>
    </xf>
    <xf numFmtId="3" fontId="8" fillId="20" borderId="32" xfId="2" applyNumberFormat="1" applyFont="1" applyFill="1" applyBorder="1" applyAlignment="1">
      <alignment horizontal="center" vertical="center"/>
    </xf>
    <xf numFmtId="3" fontId="8" fillId="20" borderId="32" xfId="2" applyNumberFormat="1" applyFont="1" applyFill="1" applyBorder="1" applyAlignment="1">
      <alignment vertical="center"/>
    </xf>
    <xf numFmtId="3" fontId="8" fillId="20" borderId="111" xfId="2" applyNumberFormat="1" applyFont="1" applyFill="1" applyBorder="1" applyAlignment="1">
      <alignment horizontal="center" vertical="center"/>
    </xf>
    <xf numFmtId="3" fontId="8" fillId="20" borderId="99" xfId="2" applyNumberFormat="1" applyFont="1" applyFill="1" applyBorder="1" applyAlignment="1">
      <alignment horizontal="center" vertical="center"/>
    </xf>
    <xf numFmtId="3" fontId="8" fillId="20" borderId="100" xfId="2" applyNumberFormat="1" applyFont="1" applyFill="1" applyBorder="1" applyAlignment="1">
      <alignment horizontal="center" vertical="center"/>
    </xf>
    <xf numFmtId="0" fontId="5" fillId="25" borderId="27" xfId="0" applyFont="1" applyFill="1" applyBorder="1" applyAlignment="1" applyProtection="1">
      <alignment horizontal="center" vertical="center"/>
    </xf>
    <xf numFmtId="0" fontId="5" fillId="25" borderId="31" xfId="0" applyFont="1" applyFill="1" applyBorder="1" applyAlignment="1" applyProtection="1">
      <alignment horizontal="center" vertical="center"/>
    </xf>
    <xf numFmtId="3" fontId="8" fillId="20" borderId="119" xfId="2" applyNumberFormat="1" applyFont="1" applyFill="1" applyBorder="1" applyAlignment="1">
      <alignment vertical="center"/>
    </xf>
    <xf numFmtId="3" fontId="8" fillId="20" borderId="98" xfId="2" applyNumberFormat="1" applyFont="1" applyFill="1" applyBorder="1" applyAlignment="1">
      <alignment horizontal="center" vertical="center"/>
    </xf>
    <xf numFmtId="3" fontId="8" fillId="20" borderId="109" xfId="2" applyNumberFormat="1" applyFont="1" applyFill="1" applyBorder="1" applyAlignment="1">
      <alignment horizontal="center" vertical="center"/>
    </xf>
    <xf numFmtId="3" fontId="8" fillId="20" borderId="107" xfId="2" applyNumberFormat="1" applyFont="1" applyFill="1" applyBorder="1" applyAlignment="1">
      <alignment horizontal="center" vertical="center"/>
    </xf>
    <xf numFmtId="3" fontId="8" fillId="24" borderId="31" xfId="2" applyNumberFormat="1" applyFont="1" applyFill="1" applyBorder="1" applyAlignment="1">
      <alignment horizontal="center" vertical="center"/>
    </xf>
    <xf numFmtId="0" fontId="5" fillId="0" borderId="0" xfId="0" applyFont="1" applyAlignment="1" applyProtection="1">
      <alignment vertical="center"/>
      <protection locked="0"/>
    </xf>
    <xf numFmtId="0" fontId="7" fillId="0" borderId="0" xfId="0" applyFont="1" applyAlignment="1">
      <alignment horizontal="center" vertical="center" wrapText="1"/>
    </xf>
    <xf numFmtId="0" fontId="7" fillId="27" borderId="122" xfId="0" applyFont="1" applyFill="1" applyBorder="1" applyAlignment="1">
      <alignment horizontal="center" vertical="center"/>
    </xf>
    <xf numFmtId="0" fontId="7" fillId="27" borderId="123" xfId="0" applyFont="1" applyFill="1" applyBorder="1" applyAlignment="1">
      <alignment horizontal="center" vertical="center"/>
    </xf>
    <xf numFmtId="0" fontId="7" fillId="27" borderId="124" xfId="0" applyFont="1" applyFill="1" applyBorder="1" applyAlignment="1">
      <alignment horizontal="center" vertical="center"/>
    </xf>
    <xf numFmtId="41" fontId="7" fillId="10" borderId="34" xfId="0" applyNumberFormat="1" applyFont="1" applyFill="1" applyBorder="1" applyAlignment="1">
      <alignment horizontal="center" vertical="center"/>
    </xf>
    <xf numFmtId="41" fontId="7" fillId="10" borderId="48" xfId="0" applyNumberFormat="1" applyFont="1" applyFill="1" applyBorder="1" applyAlignment="1">
      <alignment horizontal="center" vertical="center"/>
    </xf>
    <xf numFmtId="41" fontId="7" fillId="10" borderId="119" xfId="0" applyNumberFormat="1" applyFont="1" applyFill="1" applyBorder="1" applyAlignment="1">
      <alignment horizontal="center" vertical="center"/>
    </xf>
    <xf numFmtId="41" fontId="7" fillId="10" borderId="92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12" borderId="42" xfId="0" applyFont="1" applyFill="1" applyBorder="1" applyAlignment="1">
      <alignment horizontal="center" vertical="center"/>
    </xf>
    <xf numFmtId="0" fontId="7" fillId="12" borderId="43" xfId="0" applyFont="1" applyFill="1" applyBorder="1" applyAlignment="1">
      <alignment horizontal="center" vertical="center"/>
    </xf>
    <xf numFmtId="0" fontId="7" fillId="12" borderId="41" xfId="0" applyFont="1" applyFill="1" applyBorder="1" applyAlignment="1">
      <alignment horizontal="center" vertical="center"/>
    </xf>
    <xf numFmtId="0" fontId="3" fillId="10" borderId="37" xfId="0" applyFont="1" applyFill="1" applyBorder="1" applyAlignment="1">
      <alignment horizontal="center" vertical="center"/>
    </xf>
    <xf numFmtId="0" fontId="3" fillId="10" borderId="35" xfId="0" applyFont="1" applyFill="1" applyBorder="1" applyAlignment="1">
      <alignment horizontal="center" vertical="center"/>
    </xf>
    <xf numFmtId="0" fontId="3" fillId="10" borderId="36" xfId="0" applyFont="1" applyFill="1" applyBorder="1" applyAlignment="1">
      <alignment horizontal="center" vertical="center"/>
    </xf>
    <xf numFmtId="0" fontId="7" fillId="7" borderId="23" xfId="0" applyFont="1" applyFill="1" applyBorder="1" applyAlignment="1">
      <alignment horizontal="center" vertical="center"/>
    </xf>
    <xf numFmtId="0" fontId="7" fillId="7" borderId="44" xfId="0" applyFont="1" applyFill="1" applyBorder="1" applyAlignment="1">
      <alignment horizontal="center" vertical="center"/>
    </xf>
    <xf numFmtId="0" fontId="7" fillId="7" borderId="113" xfId="0" applyFont="1" applyFill="1" applyBorder="1" applyAlignment="1">
      <alignment horizontal="center" vertical="center"/>
    </xf>
    <xf numFmtId="0" fontId="7" fillId="7" borderId="114" xfId="0" applyFont="1" applyFill="1" applyBorder="1" applyAlignment="1">
      <alignment horizontal="center" vertical="center"/>
    </xf>
    <xf numFmtId="0" fontId="7" fillId="7" borderId="115" xfId="0" applyFont="1" applyFill="1" applyBorder="1" applyAlignment="1">
      <alignment horizontal="center" vertical="center"/>
    </xf>
    <xf numFmtId="0" fontId="7" fillId="7" borderId="116" xfId="0" applyFont="1" applyFill="1" applyBorder="1" applyAlignment="1">
      <alignment horizontal="center" vertical="center"/>
    </xf>
    <xf numFmtId="0" fontId="7" fillId="13" borderId="113" xfId="0" applyFont="1" applyFill="1" applyBorder="1" applyAlignment="1">
      <alignment horizontal="center" vertical="center"/>
    </xf>
    <xf numFmtId="0" fontId="7" fillId="13" borderId="117" xfId="0" applyFont="1" applyFill="1" applyBorder="1" applyAlignment="1">
      <alignment horizontal="center" vertical="center"/>
    </xf>
    <xf numFmtId="0" fontId="7" fillId="13" borderId="115" xfId="0" applyFont="1" applyFill="1" applyBorder="1" applyAlignment="1">
      <alignment horizontal="center" vertical="center"/>
    </xf>
    <xf numFmtId="0" fontId="7" fillId="13" borderId="118" xfId="0" applyFont="1" applyFill="1" applyBorder="1" applyAlignment="1">
      <alignment horizontal="center" vertical="center"/>
    </xf>
    <xf numFmtId="41" fontId="7" fillId="12" borderId="34" xfId="0" applyNumberFormat="1" applyFont="1" applyFill="1" applyBorder="1" applyAlignment="1">
      <alignment horizontal="center" vertical="center"/>
    </xf>
    <xf numFmtId="41" fontId="7" fillId="12" borderId="40" xfId="0" applyNumberFormat="1" applyFont="1" applyFill="1" applyBorder="1" applyAlignment="1">
      <alignment horizontal="center" vertical="center"/>
    </xf>
    <xf numFmtId="0" fontId="3" fillId="8" borderId="45" xfId="0" applyFont="1" applyFill="1" applyBorder="1" applyAlignment="1">
      <alignment horizontal="center" vertical="center"/>
    </xf>
    <xf numFmtId="0" fontId="3" fillId="8" borderId="46" xfId="0" applyFont="1" applyFill="1" applyBorder="1" applyAlignment="1">
      <alignment horizontal="center" vertical="center"/>
    </xf>
    <xf numFmtId="0" fontId="3" fillId="8" borderId="47" xfId="0" applyFont="1" applyFill="1" applyBorder="1" applyAlignment="1">
      <alignment horizontal="center" vertical="center"/>
    </xf>
    <xf numFmtId="0" fontId="3" fillId="8" borderId="24" xfId="0" applyFont="1" applyFill="1" applyBorder="1" applyAlignment="1">
      <alignment horizontal="center" vertical="center"/>
    </xf>
    <xf numFmtId="0" fontId="3" fillId="8" borderId="25" xfId="0" applyFont="1" applyFill="1" applyBorder="1" applyAlignment="1">
      <alignment horizontal="center" vertical="center"/>
    </xf>
    <xf numFmtId="0" fontId="3" fillId="8" borderId="26" xfId="0" applyFont="1" applyFill="1" applyBorder="1" applyAlignment="1">
      <alignment horizontal="center" vertical="center"/>
    </xf>
    <xf numFmtId="0" fontId="5" fillId="7" borderId="27" xfId="0" applyFont="1" applyFill="1" applyBorder="1" applyAlignment="1">
      <alignment horizontal="center" vertical="center"/>
    </xf>
    <xf numFmtId="0" fontId="5" fillId="7" borderId="22" xfId="0" applyFont="1" applyFill="1" applyBorder="1" applyAlignment="1">
      <alignment horizontal="center" vertical="center"/>
    </xf>
    <xf numFmtId="0" fontId="5" fillId="7" borderId="28" xfId="0" applyFont="1" applyFill="1" applyBorder="1" applyAlignment="1">
      <alignment horizontal="center" vertical="center"/>
    </xf>
    <xf numFmtId="0" fontId="7" fillId="7" borderId="29" xfId="0" applyFont="1" applyFill="1" applyBorder="1" applyAlignment="1">
      <alignment horizontal="center" vertical="center"/>
    </xf>
    <xf numFmtId="0" fontId="7" fillId="7" borderId="49" xfId="0" applyFont="1" applyFill="1" applyBorder="1" applyAlignment="1">
      <alignment horizontal="center" vertical="center"/>
    </xf>
    <xf numFmtId="0" fontId="3" fillId="0" borderId="50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25" borderId="9" xfId="0" applyFont="1" applyFill="1" applyBorder="1" applyAlignment="1">
      <alignment horizontal="center" vertical="center" wrapText="1"/>
    </xf>
    <xf numFmtId="0" fontId="5" fillId="25" borderId="9" xfId="0" applyFont="1" applyFill="1" applyBorder="1" applyAlignment="1">
      <alignment horizontal="center" vertical="center"/>
    </xf>
    <xf numFmtId="0" fontId="5" fillId="25" borderId="5" xfId="0" applyFont="1" applyFill="1" applyBorder="1" applyAlignment="1">
      <alignment horizontal="center" vertical="center" wrapText="1"/>
    </xf>
    <xf numFmtId="0" fontId="5" fillId="25" borderId="18" xfId="0" applyFont="1" applyFill="1" applyBorder="1" applyAlignment="1">
      <alignment horizontal="center" vertical="center" wrapText="1"/>
    </xf>
    <xf numFmtId="0" fontId="5" fillId="25" borderId="19" xfId="0" applyFont="1" applyFill="1" applyBorder="1" applyAlignment="1">
      <alignment horizontal="center" vertical="center" wrapText="1"/>
    </xf>
    <xf numFmtId="0" fontId="5" fillId="25" borderId="3" xfId="0" applyFont="1" applyFill="1" applyBorder="1" applyAlignment="1">
      <alignment horizontal="center" vertical="center" wrapText="1"/>
    </xf>
    <xf numFmtId="0" fontId="5" fillId="25" borderId="11" xfId="0" applyFont="1" applyFill="1" applyBorder="1" applyAlignment="1">
      <alignment horizontal="center" vertical="center" wrapText="1"/>
    </xf>
    <xf numFmtId="0" fontId="5" fillId="25" borderId="68" xfId="0" applyFont="1" applyFill="1" applyBorder="1" applyAlignment="1">
      <alignment horizontal="center" vertical="center" wrapText="1"/>
    </xf>
    <xf numFmtId="0" fontId="5" fillId="25" borderId="69" xfId="0" applyFont="1" applyFill="1" applyBorder="1" applyAlignment="1">
      <alignment horizontal="center" vertical="center" wrapText="1"/>
    </xf>
    <xf numFmtId="0" fontId="5" fillId="25" borderId="70" xfId="0" applyFont="1" applyFill="1" applyBorder="1" applyAlignment="1">
      <alignment horizontal="center" vertical="center" wrapText="1"/>
    </xf>
    <xf numFmtId="0" fontId="3" fillId="9" borderId="66" xfId="0" applyFont="1" applyFill="1" applyBorder="1" applyAlignment="1" applyProtection="1">
      <alignment horizontal="center" vertical="center"/>
    </xf>
    <xf numFmtId="0" fontId="3" fillId="9" borderId="8" xfId="0" applyFont="1" applyFill="1" applyBorder="1" applyAlignment="1" applyProtection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83" xfId="0" applyFont="1" applyFill="1" applyBorder="1" applyAlignment="1">
      <alignment horizontal="center" vertical="center"/>
    </xf>
    <xf numFmtId="0" fontId="4" fillId="3" borderId="84" xfId="0" applyFont="1" applyFill="1" applyBorder="1" applyAlignment="1">
      <alignment horizontal="center" vertical="center"/>
    </xf>
    <xf numFmtId="0" fontId="4" fillId="3" borderId="85" xfId="0" applyFont="1" applyFill="1" applyBorder="1" applyAlignment="1">
      <alignment horizontal="center" vertical="center"/>
    </xf>
    <xf numFmtId="0" fontId="4" fillId="3" borderId="86" xfId="0" applyFont="1" applyFill="1" applyBorder="1" applyAlignment="1">
      <alignment horizontal="center" vertical="center"/>
    </xf>
    <xf numFmtId="0" fontId="3" fillId="9" borderId="7" xfId="0" applyFont="1" applyFill="1" applyBorder="1" applyAlignment="1" applyProtection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25" borderId="2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 applyProtection="1">
      <alignment horizontal="center" vertical="center"/>
    </xf>
    <xf numFmtId="0" fontId="4" fillId="3" borderId="77" xfId="0" applyFont="1" applyFill="1" applyBorder="1" applyAlignment="1" applyProtection="1">
      <alignment horizontal="center" vertical="center"/>
    </xf>
    <xf numFmtId="0" fontId="4" fillId="3" borderId="75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67" xfId="0" applyFont="1" applyFill="1" applyBorder="1" applyAlignment="1" applyProtection="1">
      <alignment horizontal="center" vertical="center"/>
    </xf>
    <xf numFmtId="0" fontId="3" fillId="4" borderId="78" xfId="0" applyFont="1" applyFill="1" applyBorder="1" applyAlignment="1" applyProtection="1">
      <alignment horizontal="center" vertical="center"/>
    </xf>
    <xf numFmtId="0" fontId="3" fillId="4" borderId="11" xfId="0" applyFont="1" applyFill="1" applyBorder="1" applyAlignment="1" applyProtection="1">
      <alignment horizontal="center" vertical="center"/>
    </xf>
    <xf numFmtId="0" fontId="3" fillId="4" borderId="18" xfId="0" applyFont="1" applyFill="1" applyBorder="1" applyAlignment="1" applyProtection="1">
      <alignment horizontal="center" vertical="center"/>
    </xf>
    <xf numFmtId="0" fontId="3" fillId="4" borderId="3" xfId="0" applyFont="1" applyFill="1" applyBorder="1" applyAlignment="1" applyProtection="1">
      <alignment horizontal="center" vertical="center"/>
    </xf>
    <xf numFmtId="0" fontId="4" fillId="3" borderId="18" xfId="0" applyFont="1" applyFill="1" applyBorder="1" applyAlignment="1" applyProtection="1">
      <alignment horizontal="center" vertical="center" wrapText="1"/>
    </xf>
    <xf numFmtId="0" fontId="5" fillId="5" borderId="79" xfId="0" applyFont="1" applyFill="1" applyBorder="1" applyAlignment="1" applyProtection="1">
      <alignment horizontal="center" vertical="center"/>
    </xf>
    <xf numFmtId="0" fontId="5" fillId="5" borderId="80" xfId="0" applyFont="1" applyFill="1" applyBorder="1" applyAlignment="1" applyProtection="1">
      <alignment horizontal="center" vertical="center"/>
    </xf>
    <xf numFmtId="0" fontId="5" fillId="5" borderId="81" xfId="0" applyFont="1" applyFill="1" applyBorder="1" applyAlignment="1" applyProtection="1">
      <alignment horizontal="center" vertical="center"/>
    </xf>
    <xf numFmtId="0" fontId="4" fillId="3" borderId="83" xfId="0" applyFont="1" applyFill="1" applyBorder="1" applyAlignment="1" applyProtection="1">
      <alignment horizontal="center" vertical="center"/>
    </xf>
    <xf numFmtId="0" fontId="4" fillId="3" borderId="84" xfId="0" applyFont="1" applyFill="1" applyBorder="1" applyAlignment="1" applyProtection="1">
      <alignment horizontal="center" vertical="center"/>
    </xf>
    <xf numFmtId="0" fontId="4" fillId="3" borderId="85" xfId="0" applyFont="1" applyFill="1" applyBorder="1" applyAlignment="1" applyProtection="1">
      <alignment horizontal="center" vertical="center"/>
    </xf>
    <xf numFmtId="0" fontId="4" fillId="3" borderId="86" xfId="0" applyFont="1" applyFill="1" applyBorder="1" applyAlignment="1" applyProtection="1">
      <alignment horizontal="center" vertical="center"/>
    </xf>
    <xf numFmtId="0" fontId="7" fillId="8" borderId="75" xfId="0" applyFont="1" applyFill="1" applyBorder="1" applyAlignment="1" applyProtection="1">
      <alignment horizontal="center" vertical="center"/>
    </xf>
    <xf numFmtId="0" fontId="7" fillId="8" borderId="8" xfId="0" applyFont="1" applyFill="1" applyBorder="1" applyAlignment="1" applyProtection="1">
      <alignment horizontal="center" vertical="center"/>
    </xf>
    <xf numFmtId="0" fontId="5" fillId="25" borderId="14" xfId="0" applyFont="1" applyFill="1" applyBorder="1" applyAlignment="1" applyProtection="1">
      <alignment horizontal="center" vertical="center" wrapText="1"/>
    </xf>
    <xf numFmtId="0" fontId="5" fillId="25" borderId="82" xfId="0" applyFont="1" applyFill="1" applyBorder="1" applyAlignment="1" applyProtection="1">
      <alignment horizontal="center" vertical="center" wrapText="1"/>
    </xf>
    <xf numFmtId="0" fontId="5" fillId="25" borderId="87" xfId="0" applyFont="1" applyFill="1" applyBorder="1" applyAlignment="1" applyProtection="1">
      <alignment horizontal="center" vertical="center" wrapText="1"/>
    </xf>
    <xf numFmtId="0" fontId="5" fillId="25" borderId="76" xfId="0" applyFont="1" applyFill="1" applyBorder="1" applyAlignment="1" applyProtection="1">
      <alignment horizontal="center" vertical="center" wrapText="1"/>
    </xf>
    <xf numFmtId="0" fontId="5" fillId="25" borderId="69" xfId="0" applyFont="1" applyFill="1" applyBorder="1" applyAlignment="1" applyProtection="1">
      <alignment horizontal="center" vertical="center" wrapText="1"/>
    </xf>
    <xf numFmtId="0" fontId="5" fillId="25" borderId="88" xfId="0" applyFont="1" applyFill="1" applyBorder="1" applyAlignment="1" applyProtection="1">
      <alignment horizontal="center" vertical="center" wrapText="1"/>
    </xf>
    <xf numFmtId="0" fontId="5" fillId="25" borderId="78" xfId="0" applyFont="1" applyFill="1" applyBorder="1" applyAlignment="1" applyProtection="1">
      <alignment horizontal="center" vertical="center" wrapText="1"/>
    </xf>
    <xf numFmtId="0" fontId="5" fillId="25" borderId="68" xfId="0" applyFont="1" applyFill="1" applyBorder="1" applyAlignment="1" applyProtection="1">
      <alignment horizontal="center" vertical="center" wrapText="1"/>
    </xf>
    <xf numFmtId="0" fontId="7" fillId="15" borderId="75" xfId="0" applyFont="1" applyFill="1" applyBorder="1" applyAlignment="1" applyProtection="1">
      <alignment horizontal="center" vertical="center"/>
    </xf>
    <xf numFmtId="0" fontId="7" fillId="15" borderId="8" xfId="0" applyFont="1" applyFill="1" applyBorder="1" applyAlignment="1" applyProtection="1">
      <alignment horizontal="center" vertical="center"/>
    </xf>
    <xf numFmtId="3" fontId="8" fillId="23" borderId="58" xfId="2" applyNumberFormat="1" applyFont="1" applyFill="1" applyBorder="1" applyAlignment="1">
      <alignment horizontal="center" vertical="center"/>
    </xf>
    <xf numFmtId="3" fontId="8" fillId="23" borderId="52" xfId="2" applyNumberFormat="1" applyFont="1" applyFill="1" applyBorder="1" applyAlignment="1">
      <alignment horizontal="center" vertical="center"/>
    </xf>
    <xf numFmtId="3" fontId="8" fillId="23" borderId="106" xfId="2" applyNumberFormat="1" applyFont="1" applyFill="1" applyBorder="1" applyAlignment="1">
      <alignment horizontal="center" vertical="center"/>
    </xf>
    <xf numFmtId="3" fontId="8" fillId="23" borderId="102" xfId="2" applyNumberFormat="1" applyFont="1" applyFill="1" applyBorder="1" applyAlignment="1">
      <alignment horizontal="center" vertical="center"/>
    </xf>
    <xf numFmtId="3" fontId="8" fillId="23" borderId="104" xfId="2" applyNumberFormat="1" applyFont="1" applyFill="1" applyBorder="1" applyAlignment="1">
      <alignment horizontal="center" vertical="center"/>
    </xf>
    <xf numFmtId="176" fontId="8" fillId="23" borderId="94" xfId="2" applyNumberFormat="1" applyFont="1" applyFill="1" applyBorder="1" applyAlignment="1">
      <alignment horizontal="center" vertical="center"/>
    </xf>
    <xf numFmtId="3" fontId="8" fillId="23" borderId="94" xfId="2" applyNumberFormat="1" applyFont="1" applyFill="1" applyBorder="1" applyAlignment="1">
      <alignment horizontal="center" vertical="center"/>
    </xf>
    <xf numFmtId="3" fontId="8" fillId="23" borderId="95" xfId="2" applyNumberFormat="1" applyFont="1" applyFill="1" applyBorder="1" applyAlignment="1">
      <alignment horizontal="center" vertical="center"/>
    </xf>
    <xf numFmtId="3" fontId="8" fillId="23" borderId="105" xfId="2" applyNumberFormat="1" applyFont="1" applyFill="1" applyBorder="1" applyAlignment="1">
      <alignment horizontal="center" vertical="center"/>
    </xf>
    <xf numFmtId="3" fontId="8" fillId="23" borderId="55" xfId="2" applyNumberFormat="1" applyFont="1" applyFill="1" applyBorder="1" applyAlignment="1">
      <alignment horizontal="center" vertical="center"/>
    </xf>
    <xf numFmtId="3" fontId="8" fillId="23" borderId="56" xfId="2" applyNumberFormat="1" applyFont="1" applyFill="1" applyBorder="1" applyAlignment="1">
      <alignment horizontal="center" vertical="center"/>
    </xf>
    <xf numFmtId="3" fontId="8" fillId="23" borderId="97" xfId="2" applyNumberFormat="1" applyFont="1" applyFill="1" applyBorder="1" applyAlignment="1">
      <alignment horizontal="center" vertical="center"/>
    </xf>
    <xf numFmtId="3" fontId="8" fillId="23" borderId="103" xfId="2" applyNumberFormat="1" applyFont="1" applyFill="1" applyBorder="1" applyAlignment="1">
      <alignment horizontal="center" vertical="center"/>
    </xf>
    <xf numFmtId="3" fontId="8" fillId="23" borderId="63" xfId="2" applyNumberFormat="1" applyFont="1" applyFill="1" applyBorder="1" applyAlignment="1">
      <alignment horizontal="center" vertical="center"/>
    </xf>
    <xf numFmtId="0" fontId="8" fillId="16" borderId="22" xfId="2" applyFont="1" applyFill="1" applyBorder="1" applyAlignment="1">
      <alignment horizontal="center" vertical="center"/>
    </xf>
    <xf numFmtId="0" fontId="8" fillId="16" borderId="52" xfId="2" applyFont="1" applyFill="1" applyBorder="1" applyAlignment="1">
      <alignment horizontal="center" vertical="center"/>
    </xf>
    <xf numFmtId="0" fontId="8" fillId="16" borderId="54" xfId="2" applyFont="1" applyFill="1" applyBorder="1" applyAlignment="1">
      <alignment horizontal="center" vertical="center"/>
    </xf>
    <xf numFmtId="0" fontId="8" fillId="18" borderId="57" xfId="2" applyFont="1" applyFill="1" applyBorder="1" applyAlignment="1">
      <alignment horizontal="center" vertical="center"/>
    </xf>
    <xf numFmtId="0" fontId="8" fillId="18" borderId="56" xfId="2" applyFont="1" applyFill="1" applyBorder="1" applyAlignment="1">
      <alignment horizontal="center" vertical="center"/>
    </xf>
    <xf numFmtId="0" fontId="8" fillId="18" borderId="55" xfId="2" applyFont="1" applyFill="1" applyBorder="1" applyAlignment="1">
      <alignment horizontal="center" vertical="center"/>
    </xf>
    <xf numFmtId="0" fontId="8" fillId="17" borderId="57" xfId="2" applyFont="1" applyFill="1" applyBorder="1" applyAlignment="1">
      <alignment horizontal="center" vertical="center"/>
    </xf>
    <xf numFmtId="0" fontId="8" fillId="17" borderId="56" xfId="2" applyFont="1" applyFill="1" applyBorder="1" applyAlignment="1">
      <alignment horizontal="center" vertical="center"/>
    </xf>
    <xf numFmtId="0" fontId="8" fillId="17" borderId="55" xfId="2" applyFont="1" applyFill="1" applyBorder="1" applyAlignment="1">
      <alignment horizontal="center" vertical="center"/>
    </xf>
    <xf numFmtId="0" fontId="8" fillId="16" borderId="61" xfId="2" applyFont="1" applyFill="1" applyBorder="1" applyAlignment="1">
      <alignment horizontal="center" vertical="center"/>
    </xf>
    <xf numFmtId="0" fontId="8" fillId="16" borderId="57" xfId="2" applyFont="1" applyFill="1" applyBorder="1" applyAlignment="1">
      <alignment horizontal="center" vertical="center"/>
    </xf>
    <xf numFmtId="0" fontId="8" fillId="16" borderId="64" xfId="2" applyFont="1" applyFill="1" applyBorder="1" applyAlignment="1">
      <alignment horizontal="center" vertical="center"/>
    </xf>
    <xf numFmtId="177" fontId="10" fillId="0" borderId="52" xfId="2" applyNumberFormat="1" applyFont="1" applyBorder="1" applyAlignment="1">
      <alignment horizontal="center" vertical="center"/>
    </xf>
    <xf numFmtId="177" fontId="10" fillId="0" borderId="54" xfId="2" applyNumberFormat="1" applyFont="1" applyBorder="1" applyAlignment="1">
      <alignment horizontal="center" vertical="center"/>
    </xf>
    <xf numFmtId="177" fontId="10" fillId="0" borderId="63" xfId="2" applyNumberFormat="1" applyFont="1" applyBorder="1" applyAlignment="1">
      <alignment horizontal="center" vertical="center"/>
    </xf>
    <xf numFmtId="0" fontId="8" fillId="17" borderId="58" xfId="2" applyFont="1" applyFill="1" applyBorder="1" applyAlignment="1">
      <alignment horizontal="center" vertical="center"/>
    </xf>
    <xf numFmtId="0" fontId="8" fillId="16" borderId="55" xfId="2" applyFont="1" applyFill="1" applyBorder="1" applyAlignment="1">
      <alignment horizontal="center" vertical="center"/>
    </xf>
    <xf numFmtId="0" fontId="8" fillId="18" borderId="58" xfId="2" applyFont="1" applyFill="1" applyBorder="1" applyAlignment="1">
      <alignment horizontal="center" vertical="center"/>
    </xf>
    <xf numFmtId="177" fontId="8" fillId="0" borderId="58" xfId="2" applyNumberFormat="1" applyFont="1" applyBorder="1" applyAlignment="1" applyProtection="1">
      <alignment horizontal="center" vertical="center"/>
      <protection locked="0"/>
    </xf>
    <xf numFmtId="0" fontId="8" fillId="17" borderId="62" xfId="2" applyFont="1" applyFill="1" applyBorder="1" applyAlignment="1">
      <alignment horizontal="center" vertical="center"/>
    </xf>
    <xf numFmtId="0" fontId="12" fillId="19" borderId="0" xfId="2" applyFont="1" applyFill="1" applyAlignment="1">
      <alignment horizontal="center" vertical="center"/>
    </xf>
    <xf numFmtId="0" fontId="11" fillId="19" borderId="0" xfId="2" applyFont="1" applyFill="1" applyAlignment="1">
      <alignment horizontal="center" vertical="center"/>
    </xf>
    <xf numFmtId="0" fontId="8" fillId="16" borderId="56" xfId="2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2" xfId="2" xr:uid="{E7334FBB-058E-4137-9D44-6920E57FCF72}"/>
  </cellStyles>
  <dxfs count="5">
    <dxf>
      <fill>
        <patternFill>
          <bgColor theme="8" tint="0.39994506668294322"/>
        </patternFill>
      </fill>
    </dxf>
    <dxf>
      <fill>
        <patternFill>
          <bgColor rgb="FFFF4747"/>
        </patternFill>
      </fill>
    </dxf>
    <dxf>
      <fill>
        <patternFill>
          <bgColor rgb="FFFF4747"/>
        </patternFill>
      </fill>
    </dxf>
    <dxf>
      <fill>
        <patternFill>
          <bgColor theme="8" tint="0.39994506668294322"/>
        </patternFill>
      </fill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FF4747"/>
      <color rgb="FFC300EA"/>
      <color rgb="FF00B5EE"/>
      <color rgb="FF1584FF"/>
      <color rgb="FF00A6DA"/>
      <color rgb="FFDC2DFF"/>
      <color rgb="FF3796FF"/>
      <color rgb="FF19C8FF"/>
      <color rgb="FFF6C9FF"/>
      <color rgb="FFA3C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BDA07-88BD-4913-8894-35D110132F4A}">
  <dimension ref="A1:X66"/>
  <sheetViews>
    <sheetView showGridLines="0" zoomScaleNormal="100" workbookViewId="0">
      <selection activeCell="B13" sqref="B13"/>
    </sheetView>
  </sheetViews>
  <sheetFormatPr defaultRowHeight="16.5"/>
  <cols>
    <col min="1" max="1" width="2.375" style="2" customWidth="1"/>
    <col min="2" max="2" width="13.375" style="2" customWidth="1"/>
    <col min="3" max="6" width="8.375" style="2" customWidth="1"/>
    <col min="7" max="7" width="9.5" style="2" bestFit="1" customWidth="1"/>
    <col min="8" max="8" width="8.75" style="2" bestFit="1" customWidth="1"/>
  </cols>
  <sheetData>
    <row r="1" spans="2:24" ht="17.25" thickBot="1"/>
    <row r="2" spans="2:24">
      <c r="B2" s="192" t="s">
        <v>181</v>
      </c>
      <c r="C2" s="193"/>
      <c r="D2" s="193"/>
      <c r="E2" s="193"/>
      <c r="F2" s="193"/>
      <c r="G2" s="193"/>
      <c r="H2" s="194"/>
    </row>
    <row r="3" spans="2:24" ht="17.25" thickBot="1">
      <c r="B3" s="195" t="s">
        <v>8</v>
      </c>
      <c r="C3" s="196"/>
      <c r="D3" s="196"/>
      <c r="E3" s="196" t="s">
        <v>7</v>
      </c>
      <c r="F3" s="196"/>
      <c r="G3" s="196"/>
      <c r="H3" s="197"/>
    </row>
    <row r="4" spans="2:24" ht="17.25" customHeight="1" thickBot="1">
      <c r="B4" s="13" t="s">
        <v>38</v>
      </c>
      <c r="C4" s="10" t="s">
        <v>5</v>
      </c>
      <c r="D4" s="10" t="s">
        <v>6</v>
      </c>
      <c r="E4" s="10" t="s">
        <v>44</v>
      </c>
      <c r="F4" s="42" t="s">
        <v>52</v>
      </c>
      <c r="G4" s="10" t="s">
        <v>9</v>
      </c>
      <c r="H4" s="14" t="s">
        <v>4</v>
      </c>
      <c r="K4" s="71" t="s">
        <v>38</v>
      </c>
      <c r="L4" s="72" t="s">
        <v>185</v>
      </c>
      <c r="O4" s="167" t="s">
        <v>190</v>
      </c>
      <c r="P4" s="167"/>
      <c r="Q4" s="167"/>
      <c r="R4" s="167"/>
      <c r="S4" s="167"/>
      <c r="T4" s="105" t="s">
        <v>199</v>
      </c>
      <c r="V4" s="103"/>
      <c r="W4" s="103"/>
      <c r="X4" s="103"/>
    </row>
    <row r="5" spans="2:24" ht="16.5" customHeight="1">
      <c r="B5" s="73">
        <v>1</v>
      </c>
      <c r="C5" s="28">
        <v>70</v>
      </c>
      <c r="D5" s="28">
        <v>10</v>
      </c>
      <c r="E5" s="29">
        <v>300</v>
      </c>
      <c r="F5" s="28">
        <v>130</v>
      </c>
      <c r="G5" s="28"/>
      <c r="H5" s="15">
        <f t="shared" ref="H5:H11" si="0">(E5+F5)*C5+(E5*D5)+G5</f>
        <v>33100</v>
      </c>
      <c r="J5" s="160" t="s">
        <v>184</v>
      </c>
      <c r="K5" s="151">
        <f>B5</f>
        <v>1</v>
      </c>
      <c r="L5" s="102">
        <f>'8월 코인'!Q65</f>
        <v>0</v>
      </c>
      <c r="O5" s="167" t="s">
        <v>191</v>
      </c>
      <c r="P5" s="167"/>
      <c r="Q5" s="167"/>
      <c r="R5" s="167"/>
      <c r="S5" s="167"/>
      <c r="T5" s="104" t="s">
        <v>198</v>
      </c>
      <c r="V5" s="105"/>
      <c r="W5" s="105"/>
      <c r="X5" s="105"/>
    </row>
    <row r="6" spans="2:24">
      <c r="B6" s="73">
        <v>2</v>
      </c>
      <c r="C6" s="28">
        <v>70</v>
      </c>
      <c r="D6" s="28">
        <v>10</v>
      </c>
      <c r="E6" s="29">
        <v>300</v>
      </c>
      <c r="F6" s="28"/>
      <c r="G6" s="28"/>
      <c r="H6" s="15">
        <f t="shared" si="0"/>
        <v>24000</v>
      </c>
      <c r="J6" s="161"/>
      <c r="K6" s="151">
        <f t="shared" ref="K6:K14" si="1">B6</f>
        <v>2</v>
      </c>
      <c r="L6" s="102">
        <f>'8월 코인'!Q66</f>
        <v>0</v>
      </c>
      <c r="O6" s="168" t="s">
        <v>195</v>
      </c>
      <c r="P6" s="168"/>
      <c r="Q6" s="168"/>
      <c r="R6" s="168"/>
      <c r="S6" s="168"/>
    </row>
    <row r="7" spans="2:24">
      <c r="B7" s="73">
        <v>3</v>
      </c>
      <c r="C7" s="28">
        <v>70</v>
      </c>
      <c r="D7" s="28">
        <v>10</v>
      </c>
      <c r="E7" s="29">
        <v>300</v>
      </c>
      <c r="F7" s="28"/>
      <c r="G7" s="28"/>
      <c r="H7" s="15">
        <f t="shared" si="0"/>
        <v>24000</v>
      </c>
      <c r="J7" s="161"/>
      <c r="K7" s="151">
        <f t="shared" si="1"/>
        <v>3</v>
      </c>
      <c r="L7" s="102">
        <f>'8월 코인'!Q67</f>
        <v>0</v>
      </c>
      <c r="O7" s="169" t="s">
        <v>193</v>
      </c>
      <c r="P7" s="169"/>
      <c r="Q7" s="169"/>
      <c r="R7" s="169"/>
      <c r="S7" s="169"/>
    </row>
    <row r="8" spans="2:24" ht="16.5" customHeight="1">
      <c r="B8" s="73">
        <v>4</v>
      </c>
      <c r="C8" s="28">
        <v>70</v>
      </c>
      <c r="D8" s="28">
        <v>10</v>
      </c>
      <c r="E8" s="29">
        <v>300</v>
      </c>
      <c r="F8" s="28"/>
      <c r="G8" s="28"/>
      <c r="H8" s="15">
        <f t="shared" si="0"/>
        <v>24000</v>
      </c>
      <c r="J8" s="161"/>
      <c r="K8" s="151">
        <f t="shared" si="1"/>
        <v>4</v>
      </c>
      <c r="L8" s="102">
        <f>'8월 코인'!Q68</f>
        <v>0</v>
      </c>
      <c r="O8" s="167" t="s">
        <v>194</v>
      </c>
      <c r="P8" s="167"/>
      <c r="Q8" s="167"/>
      <c r="R8" s="167"/>
      <c r="S8" s="167"/>
      <c r="T8" s="167"/>
    </row>
    <row r="9" spans="2:24" ht="16.5" customHeight="1">
      <c r="B9" s="73">
        <v>5</v>
      </c>
      <c r="C9" s="28">
        <v>70</v>
      </c>
      <c r="D9" s="28">
        <v>10</v>
      </c>
      <c r="E9" s="29">
        <v>300</v>
      </c>
      <c r="F9" s="28"/>
      <c r="G9" s="28"/>
      <c r="H9" s="15">
        <f t="shared" si="0"/>
        <v>24000</v>
      </c>
      <c r="J9" s="161"/>
      <c r="K9" s="151">
        <f t="shared" si="1"/>
        <v>5</v>
      </c>
      <c r="L9" s="102">
        <f>'8월 코인'!Q69</f>
        <v>0</v>
      </c>
      <c r="O9" s="167"/>
      <c r="P9" s="167"/>
      <c r="Q9" s="167"/>
      <c r="R9" s="167"/>
      <c r="S9" s="167"/>
      <c r="T9" s="167"/>
    </row>
    <row r="10" spans="2:24" ht="16.5" customHeight="1">
      <c r="B10" s="73">
        <v>6</v>
      </c>
      <c r="C10" s="28">
        <v>70</v>
      </c>
      <c r="D10" s="28">
        <v>10</v>
      </c>
      <c r="E10" s="29">
        <v>300</v>
      </c>
      <c r="F10" s="28"/>
      <c r="G10" s="28"/>
      <c r="H10" s="15">
        <f t="shared" si="0"/>
        <v>24000</v>
      </c>
      <c r="J10" s="161"/>
      <c r="K10" s="151">
        <f t="shared" si="1"/>
        <v>6</v>
      </c>
      <c r="L10" s="102">
        <f>'8월 코인'!Q70</f>
        <v>0</v>
      </c>
      <c r="O10" s="167" t="s">
        <v>192</v>
      </c>
      <c r="P10" s="167"/>
      <c r="Q10" s="167"/>
      <c r="R10" s="167"/>
      <c r="S10" s="167"/>
      <c r="T10" s="167"/>
    </row>
    <row r="11" spans="2:24" ht="16.5" customHeight="1">
      <c r="B11" s="73">
        <v>7</v>
      </c>
      <c r="C11" s="28">
        <v>70</v>
      </c>
      <c r="D11" s="28">
        <v>10</v>
      </c>
      <c r="E11" s="29">
        <v>300</v>
      </c>
      <c r="F11" s="28"/>
      <c r="G11" s="28"/>
      <c r="H11" s="15">
        <f t="shared" si="0"/>
        <v>24000</v>
      </c>
      <c r="J11" s="161"/>
      <c r="K11" s="151">
        <f t="shared" si="1"/>
        <v>7</v>
      </c>
      <c r="L11" s="102">
        <f>'8월 코인'!Q71</f>
        <v>0</v>
      </c>
      <c r="O11" s="167"/>
      <c r="P11" s="167"/>
      <c r="Q11" s="167"/>
      <c r="R11" s="167"/>
      <c r="S11" s="167"/>
      <c r="T11" s="167"/>
    </row>
    <row r="12" spans="2:24" ht="16.5" customHeight="1">
      <c r="B12" s="73">
        <v>8</v>
      </c>
      <c r="C12" s="28">
        <v>70</v>
      </c>
      <c r="D12" s="28">
        <v>10</v>
      </c>
      <c r="E12" s="29">
        <v>300</v>
      </c>
      <c r="F12" s="28"/>
      <c r="G12" s="28"/>
      <c r="H12" s="15">
        <f t="shared" ref="H12:H14" si="2">(E12+F12)*C12+(E12*D12)+G12</f>
        <v>24000</v>
      </c>
      <c r="J12" s="161"/>
      <c r="K12" s="151">
        <f t="shared" si="1"/>
        <v>8</v>
      </c>
      <c r="L12" s="102">
        <f>'8월 코인'!Q72</f>
        <v>0</v>
      </c>
      <c r="O12" s="170" t="s">
        <v>196</v>
      </c>
      <c r="P12" s="170"/>
      <c r="Q12" s="170"/>
      <c r="R12" s="170"/>
      <c r="S12" s="170"/>
      <c r="T12" s="170"/>
    </row>
    <row r="13" spans="2:24" ht="16.5" customHeight="1">
      <c r="B13" s="73">
        <v>9</v>
      </c>
      <c r="C13" s="28">
        <v>70</v>
      </c>
      <c r="D13" s="28">
        <v>10</v>
      </c>
      <c r="E13" s="29">
        <v>300</v>
      </c>
      <c r="F13" s="28"/>
      <c r="G13" s="28"/>
      <c r="H13" s="15">
        <f t="shared" si="2"/>
        <v>24000</v>
      </c>
      <c r="J13" s="161"/>
      <c r="K13" s="151">
        <f t="shared" si="1"/>
        <v>9</v>
      </c>
      <c r="L13" s="102">
        <f>'8월 코인'!Q73</f>
        <v>0</v>
      </c>
      <c r="O13" s="159" t="s">
        <v>197</v>
      </c>
      <c r="P13" s="159"/>
      <c r="Q13" s="159"/>
      <c r="R13" s="159"/>
      <c r="S13" s="159"/>
      <c r="T13" s="159"/>
    </row>
    <row r="14" spans="2:24" ht="17.25" thickBot="1">
      <c r="B14" s="73">
        <v>10</v>
      </c>
      <c r="C14" s="28">
        <v>70</v>
      </c>
      <c r="D14" s="28">
        <v>10</v>
      </c>
      <c r="E14" s="29">
        <v>300</v>
      </c>
      <c r="F14" s="30"/>
      <c r="G14" s="30"/>
      <c r="H14" s="16">
        <f t="shared" si="2"/>
        <v>24000</v>
      </c>
      <c r="J14" s="162"/>
      <c r="K14" s="152">
        <f t="shared" si="1"/>
        <v>10</v>
      </c>
      <c r="L14" s="144">
        <f>'8월 코인'!Q74</f>
        <v>0</v>
      </c>
      <c r="M14" s="59"/>
      <c r="N14" s="59"/>
      <c r="O14" s="159"/>
      <c r="P14" s="159"/>
      <c r="Q14" s="159"/>
      <c r="R14" s="159"/>
      <c r="S14" s="159"/>
      <c r="T14" s="159"/>
    </row>
    <row r="15" spans="2:24" ht="17.25" thickBot="1">
      <c r="B15" s="200"/>
      <c r="C15" s="201"/>
      <c r="D15" s="201"/>
      <c r="E15" s="201"/>
      <c r="F15" s="201"/>
      <c r="G15" s="201"/>
      <c r="H15" s="202"/>
    </row>
    <row r="16" spans="2:24" ht="17.25" thickBot="1">
      <c r="B16" s="174" t="s">
        <v>41</v>
      </c>
      <c r="C16" s="175"/>
      <c r="D16" s="175"/>
      <c r="E16" s="175"/>
      <c r="F16" s="175"/>
      <c r="G16" s="175"/>
      <c r="H16" s="176"/>
    </row>
    <row r="17" spans="2:8">
      <c r="B17" s="19" t="s">
        <v>10</v>
      </c>
      <c r="C17" s="20" t="s">
        <v>182</v>
      </c>
      <c r="D17" s="21" t="s">
        <v>45</v>
      </c>
      <c r="E17" s="19" t="s">
        <v>39</v>
      </c>
      <c r="F17" s="20" t="s">
        <v>40</v>
      </c>
      <c r="G17" s="22" t="s">
        <v>39</v>
      </c>
      <c r="H17" s="21" t="s">
        <v>40</v>
      </c>
    </row>
    <row r="18" spans="2:8">
      <c r="B18" s="18" t="s">
        <v>89</v>
      </c>
      <c r="C18" s="11">
        <v>22</v>
      </c>
      <c r="D18" s="15">
        <v>4400</v>
      </c>
      <c r="E18" s="27"/>
      <c r="F18" s="31"/>
      <c r="G18" s="32"/>
      <c r="H18" s="33"/>
    </row>
    <row r="19" spans="2:8">
      <c r="B19" s="18" t="s">
        <v>170</v>
      </c>
      <c r="C19" s="11">
        <v>28</v>
      </c>
      <c r="D19" s="15">
        <v>5600</v>
      </c>
      <c r="E19" s="27"/>
      <c r="F19" s="31"/>
      <c r="G19" s="32"/>
      <c r="H19" s="33"/>
    </row>
    <row r="20" spans="2:8">
      <c r="B20" s="18" t="s">
        <v>171</v>
      </c>
      <c r="C20" s="11">
        <v>14</v>
      </c>
      <c r="D20" s="15">
        <v>2800</v>
      </c>
      <c r="E20" s="27"/>
      <c r="F20" s="31"/>
      <c r="G20" s="158"/>
      <c r="H20" s="33"/>
    </row>
    <row r="21" spans="2:8">
      <c r="B21" s="18" t="s">
        <v>46</v>
      </c>
      <c r="C21" s="11"/>
      <c r="D21" s="15" t="s">
        <v>46</v>
      </c>
      <c r="E21" s="27"/>
      <c r="F21" s="31"/>
      <c r="G21" s="32"/>
      <c r="H21" s="33"/>
    </row>
    <row r="22" spans="2:8" ht="17.25" thickBot="1">
      <c r="B22" s="39"/>
      <c r="C22" s="23"/>
      <c r="D22" s="17">
        <f>SUM(D18:D21)</f>
        <v>12800</v>
      </c>
      <c r="E22" s="39"/>
      <c r="F22" s="40"/>
      <c r="G22" s="23"/>
      <c r="H22" s="17">
        <f>SUM(F18:F21,H18:H21)</f>
        <v>0</v>
      </c>
    </row>
    <row r="23" spans="2:8" ht="17.25" thickBot="1">
      <c r="B23" s="12"/>
      <c r="C23" s="12"/>
      <c r="D23" s="12"/>
      <c r="E23" s="12"/>
      <c r="F23" s="12"/>
      <c r="G23" s="12"/>
      <c r="H23" s="4"/>
    </row>
    <row r="24" spans="2:8">
      <c r="B24" s="189" t="s">
        <v>42</v>
      </c>
      <c r="C24" s="190"/>
      <c r="D24" s="190"/>
      <c r="E24" s="190"/>
      <c r="F24" s="190"/>
      <c r="G24" s="190"/>
      <c r="H24" s="191"/>
    </row>
    <row r="25" spans="2:8">
      <c r="B25" s="198" t="s">
        <v>47</v>
      </c>
      <c r="C25" s="177" t="s">
        <v>50</v>
      </c>
      <c r="D25" s="179" t="s">
        <v>43</v>
      </c>
      <c r="E25" s="180"/>
      <c r="F25" s="177" t="s">
        <v>48</v>
      </c>
      <c r="G25" s="183" t="s">
        <v>49</v>
      </c>
      <c r="H25" s="184"/>
    </row>
    <row r="26" spans="2:8">
      <c r="B26" s="199"/>
      <c r="C26" s="178"/>
      <c r="D26" s="181"/>
      <c r="E26" s="182"/>
      <c r="F26" s="178"/>
      <c r="G26" s="185"/>
      <c r="H26" s="186"/>
    </row>
    <row r="27" spans="2:8">
      <c r="B27" s="26">
        <f>B5</f>
        <v>1</v>
      </c>
      <c r="C27" s="24">
        <f>VLOOKUP(B27,$B$5:$H$14,7,0)</f>
        <v>33100</v>
      </c>
      <c r="D27" s="187">
        <f>'각성의 시간 - 주화상점'!J73</f>
        <v>0</v>
      </c>
      <c r="E27" s="188"/>
      <c r="F27" s="25">
        <f>SUMIF(E$18:E$21:G$18:G$21,B27,F$18:F$21:H$18:H$21)</f>
        <v>0</v>
      </c>
      <c r="G27" s="163">
        <f t="shared" ref="G27:G36" si="3">C27-D27-F27</f>
        <v>33100</v>
      </c>
      <c r="H27" s="164"/>
    </row>
    <row r="28" spans="2:8">
      <c r="B28" s="26">
        <f t="shared" ref="B28:B36" si="4">B6</f>
        <v>2</v>
      </c>
      <c r="C28" s="24">
        <f t="shared" ref="C28:C36" si="5">VLOOKUP(B28,$B$5:$H$14,7,0)</f>
        <v>24000</v>
      </c>
      <c r="D28" s="187">
        <f>'각성의 시간 - 주화상점'!L73</f>
        <v>0</v>
      </c>
      <c r="E28" s="188"/>
      <c r="F28" s="25">
        <f>SUMIF(E$18:E$21:G$18:G$21,B28,F$18:F$21:H$18:H$21)</f>
        <v>0</v>
      </c>
      <c r="G28" s="163">
        <f t="shared" ref="G28:G35" si="6">C28-D28-F28</f>
        <v>24000</v>
      </c>
      <c r="H28" s="164"/>
    </row>
    <row r="29" spans="2:8">
      <c r="B29" s="26">
        <f t="shared" si="4"/>
        <v>3</v>
      </c>
      <c r="C29" s="24">
        <f t="shared" si="5"/>
        <v>24000</v>
      </c>
      <c r="D29" s="187">
        <f>'각성의 시간 - 주화상점'!N73</f>
        <v>0</v>
      </c>
      <c r="E29" s="188"/>
      <c r="F29" s="25">
        <f>SUMIF(E$18:E$21:G$18:G$21,B29,F$18:F$21:H$18:H$21)</f>
        <v>0</v>
      </c>
      <c r="G29" s="163">
        <f t="shared" si="6"/>
        <v>24000</v>
      </c>
      <c r="H29" s="164"/>
    </row>
    <row r="30" spans="2:8">
      <c r="B30" s="26">
        <f t="shared" si="4"/>
        <v>4</v>
      </c>
      <c r="C30" s="24">
        <f t="shared" si="5"/>
        <v>24000</v>
      </c>
      <c r="D30" s="187">
        <f>'각성의 시간 - 주화상점'!P73</f>
        <v>0</v>
      </c>
      <c r="E30" s="188"/>
      <c r="F30" s="25">
        <f>SUMIF(E$18:E$21:G$18:G$21,B30,F$18:F$21:H$18:H$21)</f>
        <v>0</v>
      </c>
      <c r="G30" s="163">
        <f t="shared" si="6"/>
        <v>24000</v>
      </c>
      <c r="H30" s="164"/>
    </row>
    <row r="31" spans="2:8">
      <c r="B31" s="26">
        <f t="shared" si="4"/>
        <v>5</v>
      </c>
      <c r="C31" s="24">
        <f t="shared" si="5"/>
        <v>24000</v>
      </c>
      <c r="D31" s="187">
        <f>'각성의 시간 - 주화상점'!R73</f>
        <v>0</v>
      </c>
      <c r="E31" s="188"/>
      <c r="F31" s="25">
        <f>SUMIF(E$18:E$21:G$18:G$21,B31,F$18:F$21:H$18:H$21)</f>
        <v>0</v>
      </c>
      <c r="G31" s="163">
        <f t="shared" si="6"/>
        <v>24000</v>
      </c>
      <c r="H31" s="164"/>
    </row>
    <row r="32" spans="2:8">
      <c r="B32" s="26">
        <f t="shared" si="4"/>
        <v>6</v>
      </c>
      <c r="C32" s="24">
        <f t="shared" si="5"/>
        <v>24000</v>
      </c>
      <c r="D32" s="187">
        <f>'각성의 시간 - 주화상점'!T73</f>
        <v>0</v>
      </c>
      <c r="E32" s="188"/>
      <c r="F32" s="25">
        <f>SUMIF(E$18:E$21:G$18:G$21,B32,F$18:F$21:H$18:H$21)</f>
        <v>0</v>
      </c>
      <c r="G32" s="163">
        <f t="shared" si="6"/>
        <v>24000</v>
      </c>
      <c r="H32" s="164"/>
    </row>
    <row r="33" spans="2:8">
      <c r="B33" s="26">
        <f t="shared" si="4"/>
        <v>7</v>
      </c>
      <c r="C33" s="24">
        <f t="shared" si="5"/>
        <v>24000</v>
      </c>
      <c r="D33" s="187">
        <f>'각성의 시간 - 주화상점'!V73</f>
        <v>0</v>
      </c>
      <c r="E33" s="188"/>
      <c r="F33" s="25">
        <f>SUMIF(E$18:E$21:G$18:G$21,B33,F$18:F$21:H$18:H$21)</f>
        <v>0</v>
      </c>
      <c r="G33" s="163">
        <f t="shared" si="6"/>
        <v>24000</v>
      </c>
      <c r="H33" s="164"/>
    </row>
    <row r="34" spans="2:8">
      <c r="B34" s="26">
        <f t="shared" si="4"/>
        <v>8</v>
      </c>
      <c r="C34" s="24">
        <f t="shared" si="5"/>
        <v>24000</v>
      </c>
      <c r="D34" s="187">
        <f>'각성의 시간 - 주화상점'!X73</f>
        <v>0</v>
      </c>
      <c r="E34" s="188"/>
      <c r="F34" s="25">
        <f>SUMIF(E$18:E$21:G$18:G$21,B34,F$18:F$21:H$18:H$21)</f>
        <v>0</v>
      </c>
      <c r="G34" s="163">
        <f t="shared" si="6"/>
        <v>24000</v>
      </c>
      <c r="H34" s="164"/>
    </row>
    <row r="35" spans="2:8">
      <c r="B35" s="26">
        <f t="shared" si="4"/>
        <v>9</v>
      </c>
      <c r="C35" s="24">
        <f t="shared" si="5"/>
        <v>24000</v>
      </c>
      <c r="D35" s="187">
        <f>'각성의 시간 - 주화상점'!Z73</f>
        <v>0</v>
      </c>
      <c r="E35" s="188"/>
      <c r="F35" s="25">
        <f>SUMIF(E$18:E$21:G$18:G$21,B35,F$18:F$21:H$18:H$21)</f>
        <v>0</v>
      </c>
      <c r="G35" s="163">
        <f t="shared" si="6"/>
        <v>24000</v>
      </c>
      <c r="H35" s="164"/>
    </row>
    <row r="36" spans="2:8">
      <c r="B36" s="26">
        <f t="shared" si="4"/>
        <v>10</v>
      </c>
      <c r="C36" s="24">
        <f t="shared" si="5"/>
        <v>24000</v>
      </c>
      <c r="D36" s="187">
        <f>'각성의 시간 - 주화상점'!AB73</f>
        <v>0</v>
      </c>
      <c r="E36" s="188"/>
      <c r="F36" s="25">
        <f>SUMIF(E$18:E$21:G$18:G$21,B36,F$18:F$21:H$18:H$21)</f>
        <v>0</v>
      </c>
      <c r="G36" s="163">
        <f t="shared" si="3"/>
        <v>24000</v>
      </c>
      <c r="H36" s="164"/>
    </row>
    <row r="37" spans="2:8" ht="17.25" thickBot="1">
      <c r="B37" s="171" t="s">
        <v>51</v>
      </c>
      <c r="C37" s="172"/>
      <c r="D37" s="172"/>
      <c r="E37" s="172"/>
      <c r="F37" s="173"/>
      <c r="G37" s="165">
        <f>SUM(G27:G36)</f>
        <v>249100</v>
      </c>
      <c r="H37" s="166"/>
    </row>
    <row r="41" spans="2:8" ht="36.75" customHeight="1"/>
    <row r="43" spans="2:8">
      <c r="F43" s="3"/>
      <c r="G43" s="3"/>
    </row>
    <row r="44" spans="2:8">
      <c r="B44" s="3"/>
      <c r="C44" s="3"/>
      <c r="D44" s="3"/>
      <c r="E44" s="3"/>
      <c r="F44" s="3"/>
      <c r="G44" s="3"/>
    </row>
    <row r="45" spans="2:8">
      <c r="B45" s="3"/>
      <c r="C45" s="3"/>
      <c r="D45" s="3"/>
      <c r="E45" s="3"/>
      <c r="F45" s="3"/>
      <c r="G45" s="3"/>
    </row>
    <row r="46" spans="2:8">
      <c r="B46" s="3"/>
      <c r="C46" s="3"/>
      <c r="D46" s="3"/>
      <c r="E46" s="3"/>
      <c r="F46" s="3"/>
      <c r="G46" s="3"/>
    </row>
    <row r="47" spans="2:8">
      <c r="B47" s="3"/>
      <c r="C47" s="3"/>
      <c r="D47" s="3"/>
      <c r="E47" s="3"/>
      <c r="F47" s="3"/>
      <c r="G47" s="3"/>
    </row>
    <row r="48" spans="2:8">
      <c r="B48" s="3"/>
      <c r="C48" s="3"/>
      <c r="D48" s="3"/>
      <c r="E48" s="3"/>
      <c r="F48" s="3"/>
      <c r="G48" s="3"/>
    </row>
    <row r="49" spans="2:7">
      <c r="B49" s="3"/>
      <c r="C49" s="3"/>
      <c r="D49" s="3"/>
      <c r="E49" s="3"/>
      <c r="F49" s="3"/>
      <c r="G49" s="3"/>
    </row>
    <row r="50" spans="2:7">
      <c r="B50" s="3"/>
      <c r="C50" s="3"/>
      <c r="D50" s="3"/>
      <c r="E50" s="3"/>
      <c r="F50" s="3"/>
      <c r="G50" s="3"/>
    </row>
    <row r="51" spans="2:7">
      <c r="B51" s="3"/>
      <c r="C51" s="3"/>
      <c r="D51" s="3"/>
      <c r="E51" s="3"/>
      <c r="F51" s="3"/>
      <c r="G51" s="3"/>
    </row>
    <row r="52" spans="2:7">
      <c r="B52" s="3"/>
      <c r="C52" s="3"/>
      <c r="D52" s="3"/>
      <c r="E52" s="3"/>
      <c r="F52" s="3"/>
      <c r="G52" s="3"/>
    </row>
    <row r="53" spans="2:7">
      <c r="B53" s="3"/>
      <c r="C53" s="3"/>
      <c r="D53" s="3"/>
      <c r="E53" s="3"/>
      <c r="F53" s="3"/>
      <c r="G53" s="3"/>
    </row>
    <row r="54" spans="2:7">
      <c r="B54" s="3"/>
      <c r="C54" s="3"/>
      <c r="D54" s="3"/>
      <c r="E54" s="3"/>
      <c r="F54" s="3"/>
      <c r="G54" s="3"/>
    </row>
    <row r="55" spans="2:7">
      <c r="B55" s="3"/>
      <c r="C55" s="3"/>
      <c r="D55" s="3"/>
      <c r="E55" s="3"/>
      <c r="F55" s="3"/>
      <c r="G55" s="3"/>
    </row>
    <row r="56" spans="2:7">
      <c r="B56" s="3"/>
      <c r="C56" s="3"/>
      <c r="D56" s="3"/>
      <c r="E56" s="3"/>
      <c r="F56" s="3"/>
      <c r="G56" s="3"/>
    </row>
    <row r="57" spans="2:7">
      <c r="B57" s="3"/>
      <c r="C57" s="3"/>
      <c r="D57" s="3"/>
      <c r="E57" s="3"/>
      <c r="F57" s="3"/>
      <c r="G57" s="3"/>
    </row>
    <row r="58" spans="2:7">
      <c r="B58" s="3"/>
      <c r="C58" s="3"/>
      <c r="D58" s="3"/>
      <c r="E58" s="3"/>
      <c r="F58" s="3"/>
      <c r="G58" s="3"/>
    </row>
    <row r="59" spans="2:7">
      <c r="B59" s="3"/>
      <c r="C59" s="3"/>
      <c r="D59" s="3"/>
      <c r="E59" s="3"/>
      <c r="F59" s="3"/>
      <c r="G59" s="3"/>
    </row>
    <row r="60" spans="2:7">
      <c r="B60" s="3"/>
      <c r="C60" s="3"/>
      <c r="D60" s="3"/>
      <c r="E60" s="3"/>
      <c r="F60" s="3"/>
      <c r="G60" s="3"/>
    </row>
    <row r="61" spans="2:7">
      <c r="B61" s="3"/>
      <c r="C61" s="3"/>
      <c r="D61" s="3"/>
      <c r="E61" s="3"/>
      <c r="F61" s="3"/>
      <c r="G61" s="3"/>
    </row>
    <row r="62" spans="2:7">
      <c r="B62" s="3"/>
      <c r="C62" s="3"/>
      <c r="D62" s="3"/>
      <c r="E62" s="3"/>
      <c r="F62" s="3"/>
      <c r="G62" s="3"/>
    </row>
    <row r="63" spans="2:7">
      <c r="B63" s="3"/>
      <c r="C63" s="3"/>
      <c r="D63" s="3"/>
      <c r="E63" s="3"/>
      <c r="F63" s="3"/>
      <c r="G63" s="3"/>
    </row>
    <row r="64" spans="2:7">
      <c r="B64" s="3"/>
      <c r="C64" s="3"/>
      <c r="D64" s="3"/>
      <c r="E64" s="3"/>
      <c r="F64" s="3"/>
      <c r="G64" s="3"/>
    </row>
    <row r="65" spans="2:7">
      <c r="B65" s="3"/>
      <c r="C65" s="3"/>
      <c r="D65" s="3"/>
      <c r="E65" s="3"/>
      <c r="F65" s="3"/>
      <c r="G65" s="3"/>
    </row>
    <row r="66" spans="2:7">
      <c r="B66" s="3"/>
      <c r="C66" s="3"/>
      <c r="D66" s="3"/>
      <c r="E66" s="3"/>
      <c r="F66" s="3"/>
      <c r="G66" s="3"/>
    </row>
  </sheetData>
  <sheetProtection algorithmName="SHA-512" hashValue="EIqRK5x88KZv4xY3GX3hLWJz53IZzR4EZDYhg2SHVlM/NnDtiDXgGsArTn69idxjdTK/Gq6ZsMOWI+pSIgkehA==" saltValue="EnrUMVVsbN3KQ0DVz56TDw==" spinCount="100000" sheet="1" objects="1" scenarios="1" selectLockedCells="1"/>
  <mergeCells count="42">
    <mergeCell ref="D31:E31"/>
    <mergeCell ref="D32:E32"/>
    <mergeCell ref="D33:E33"/>
    <mergeCell ref="D34:E34"/>
    <mergeCell ref="D35:E35"/>
    <mergeCell ref="B2:H2"/>
    <mergeCell ref="B3:D3"/>
    <mergeCell ref="E3:H3"/>
    <mergeCell ref="B25:B26"/>
    <mergeCell ref="B15:H15"/>
    <mergeCell ref="B37:F37"/>
    <mergeCell ref="B16:H16"/>
    <mergeCell ref="C25:C26"/>
    <mergeCell ref="D25:E26"/>
    <mergeCell ref="G25:H26"/>
    <mergeCell ref="D27:E27"/>
    <mergeCell ref="D28:E28"/>
    <mergeCell ref="D29:E29"/>
    <mergeCell ref="D30:E30"/>
    <mergeCell ref="D36:E36"/>
    <mergeCell ref="G27:H27"/>
    <mergeCell ref="G28:H28"/>
    <mergeCell ref="G29:H29"/>
    <mergeCell ref="F25:F26"/>
    <mergeCell ref="B24:H24"/>
    <mergeCell ref="G30:H30"/>
    <mergeCell ref="O13:T14"/>
    <mergeCell ref="J5:J14"/>
    <mergeCell ref="G36:H36"/>
    <mergeCell ref="G37:H37"/>
    <mergeCell ref="O4:S4"/>
    <mergeCell ref="O5:S5"/>
    <mergeCell ref="O6:S6"/>
    <mergeCell ref="O7:S7"/>
    <mergeCell ref="O12:T12"/>
    <mergeCell ref="O8:T9"/>
    <mergeCell ref="O10:T11"/>
    <mergeCell ref="G31:H31"/>
    <mergeCell ref="G32:H32"/>
    <mergeCell ref="G33:H33"/>
    <mergeCell ref="G34:H34"/>
    <mergeCell ref="G35:H35"/>
  </mergeCells>
  <phoneticPr fontId="2" type="noConversion"/>
  <conditionalFormatting sqref="G37 F27:G36">
    <cfRule type="cellIs" dxfId="4" priority="2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DA0C8-20FF-4518-99D5-70FB736D083B}">
  <dimension ref="A1:AB87"/>
  <sheetViews>
    <sheetView showGridLines="0" zoomScale="85" zoomScaleNormal="85" workbookViewId="0">
      <pane xSplit="8" topLeftCell="I1" activePane="topRight" state="frozen"/>
      <selection pane="topRight" activeCell="I21" sqref="I21"/>
    </sheetView>
  </sheetViews>
  <sheetFormatPr defaultColWidth="8.875" defaultRowHeight="12"/>
  <cols>
    <col min="1" max="1" width="2.25" style="2" customWidth="1"/>
    <col min="2" max="2" width="16.375" style="1" customWidth="1"/>
    <col min="3" max="3" width="10.125" style="1" bestFit="1" customWidth="1"/>
    <col min="4" max="4" width="37" style="2" bestFit="1" customWidth="1"/>
    <col min="5" max="5" width="10.375" style="2" bestFit="1" customWidth="1"/>
    <col min="6" max="6" width="10.5" style="2" bestFit="1" customWidth="1"/>
    <col min="7" max="7" width="9.375" style="2" customWidth="1"/>
    <col min="8" max="8" width="9" style="2" customWidth="1"/>
    <col min="9" max="9" width="8.125" style="1" customWidth="1"/>
    <col min="10" max="10" width="8.125" style="2" customWidth="1"/>
    <col min="11" max="11" width="8.125" style="1" customWidth="1"/>
    <col min="12" max="12" width="8.125" style="2" customWidth="1"/>
    <col min="13" max="13" width="8.125" style="1" customWidth="1"/>
    <col min="14" max="14" width="8.125" style="2" customWidth="1"/>
    <col min="15" max="15" width="8.125" style="1" customWidth="1"/>
    <col min="16" max="16" width="8.125" style="2" customWidth="1"/>
    <col min="17" max="17" width="8.125" style="1" customWidth="1"/>
    <col min="18" max="18" width="8.125" style="2" customWidth="1"/>
    <col min="19" max="19" width="8.125" style="1" customWidth="1"/>
    <col min="20" max="20" width="8.125" style="2" customWidth="1"/>
    <col min="21" max="21" width="8.125" style="1" customWidth="1"/>
    <col min="22" max="22" width="8.125" style="2" customWidth="1"/>
    <col min="23" max="23" width="8.125" style="1" customWidth="1"/>
    <col min="24" max="24" width="8.125" style="2" customWidth="1"/>
    <col min="25" max="25" width="8.125" style="1" customWidth="1"/>
    <col min="26" max="26" width="8.125" style="2" customWidth="1"/>
    <col min="27" max="27" width="8.125" style="1" customWidth="1"/>
    <col min="28" max="28" width="8.125" style="2" customWidth="1"/>
    <col min="29" max="16384" width="8.875" style="2"/>
  </cols>
  <sheetData>
    <row r="1" spans="1:28" ht="12.75" thickBot="1"/>
    <row r="2" spans="1:28" ht="16.5" customHeight="1">
      <c r="B2" s="218" t="s">
        <v>11</v>
      </c>
      <c r="C2" s="220" t="s">
        <v>10</v>
      </c>
      <c r="D2" s="224" t="s">
        <v>12</v>
      </c>
      <c r="E2" s="225"/>
      <c r="F2" s="222" t="s">
        <v>3</v>
      </c>
      <c r="G2" s="222" t="s">
        <v>1</v>
      </c>
      <c r="H2" s="222"/>
      <c r="I2" s="228">
        <f>'코인 정리'!B5</f>
        <v>1</v>
      </c>
      <c r="J2" s="217"/>
      <c r="K2" s="216">
        <f>'코인 정리'!B6</f>
        <v>2</v>
      </c>
      <c r="L2" s="217"/>
      <c r="M2" s="216">
        <f>'코인 정리'!B7</f>
        <v>3</v>
      </c>
      <c r="N2" s="217"/>
      <c r="O2" s="216">
        <f>'코인 정리'!B8</f>
        <v>4</v>
      </c>
      <c r="P2" s="217"/>
      <c r="Q2" s="216">
        <f>'코인 정리'!B9</f>
        <v>5</v>
      </c>
      <c r="R2" s="217"/>
      <c r="S2" s="216">
        <f>'코인 정리'!B10</f>
        <v>6</v>
      </c>
      <c r="T2" s="217"/>
      <c r="U2" s="216">
        <f>'코인 정리'!B11</f>
        <v>7</v>
      </c>
      <c r="V2" s="217"/>
      <c r="W2" s="216">
        <f>'코인 정리'!B12</f>
        <v>8</v>
      </c>
      <c r="X2" s="217"/>
      <c r="Y2" s="216">
        <f>'코인 정리'!B13</f>
        <v>9</v>
      </c>
      <c r="Z2" s="217"/>
      <c r="AA2" s="216">
        <f>'코인 정리'!B14</f>
        <v>10</v>
      </c>
      <c r="AB2" s="217"/>
    </row>
    <row r="3" spans="1:28" ht="16.5" customHeight="1">
      <c r="B3" s="219"/>
      <c r="C3" s="221"/>
      <c r="D3" s="226"/>
      <c r="E3" s="227"/>
      <c r="F3" s="223"/>
      <c r="G3" s="9" t="s">
        <v>2</v>
      </c>
      <c r="H3" s="9" t="s">
        <v>0</v>
      </c>
      <c r="I3" s="36" t="s">
        <v>3</v>
      </c>
      <c r="J3" s="37" t="s">
        <v>0</v>
      </c>
      <c r="K3" s="36" t="s">
        <v>3</v>
      </c>
      <c r="L3" s="37" t="s">
        <v>0</v>
      </c>
      <c r="M3" s="36" t="s">
        <v>3</v>
      </c>
      <c r="N3" s="37" t="s">
        <v>0</v>
      </c>
      <c r="O3" s="36" t="s">
        <v>3</v>
      </c>
      <c r="P3" s="37" t="s">
        <v>0</v>
      </c>
      <c r="Q3" s="36" t="s">
        <v>3</v>
      </c>
      <c r="R3" s="37" t="s">
        <v>0</v>
      </c>
      <c r="S3" s="36" t="s">
        <v>3</v>
      </c>
      <c r="T3" s="37" t="s">
        <v>0</v>
      </c>
      <c r="U3" s="36" t="s">
        <v>3</v>
      </c>
      <c r="V3" s="37" t="s">
        <v>0</v>
      </c>
      <c r="W3" s="36" t="s">
        <v>3</v>
      </c>
      <c r="X3" s="37" t="s">
        <v>0</v>
      </c>
      <c r="Y3" s="36" t="s">
        <v>3</v>
      </c>
      <c r="Z3" s="37" t="s">
        <v>0</v>
      </c>
      <c r="AA3" s="36" t="s">
        <v>3</v>
      </c>
      <c r="AB3" s="37" t="s">
        <v>0</v>
      </c>
    </row>
    <row r="4" spans="1:28" ht="16.5" customHeight="1">
      <c r="B4" s="206" t="s">
        <v>172</v>
      </c>
      <c r="C4" s="232" t="s">
        <v>89</v>
      </c>
      <c r="D4" s="106" t="s">
        <v>90</v>
      </c>
      <c r="E4" s="106" t="s">
        <v>176</v>
      </c>
      <c r="F4" s="106">
        <v>50</v>
      </c>
      <c r="G4" s="106">
        <v>30</v>
      </c>
      <c r="H4" s="109">
        <f t="shared" ref="H4:H60" si="0">IFERROR($G4*$F4,"?")</f>
        <v>1500</v>
      </c>
      <c r="I4" s="34"/>
      <c r="J4" s="5">
        <f t="shared" ref="J4:J12" si="1">I4*$G4</f>
        <v>0</v>
      </c>
      <c r="K4" s="34"/>
      <c r="L4" s="5">
        <f t="shared" ref="L4" si="2">K4*$G4</f>
        <v>0</v>
      </c>
      <c r="M4" s="34"/>
      <c r="N4" s="5">
        <f t="shared" ref="N4" si="3">M4*$G4</f>
        <v>0</v>
      </c>
      <c r="O4" s="34"/>
      <c r="P4" s="5">
        <f t="shared" ref="P4" si="4">O4*$G4</f>
        <v>0</v>
      </c>
      <c r="Q4" s="34"/>
      <c r="R4" s="5">
        <f t="shared" ref="R4" si="5">Q4*$G4</f>
        <v>0</v>
      </c>
      <c r="S4" s="34"/>
      <c r="T4" s="5">
        <f t="shared" ref="T4" si="6">S4*$G4</f>
        <v>0</v>
      </c>
      <c r="U4" s="34"/>
      <c r="V4" s="5">
        <f t="shared" ref="V4" si="7">U4*$G4</f>
        <v>0</v>
      </c>
      <c r="W4" s="34"/>
      <c r="X4" s="5">
        <f t="shared" ref="X4" si="8">W4*$G4</f>
        <v>0</v>
      </c>
      <c r="Y4" s="34"/>
      <c r="Z4" s="5">
        <f t="shared" ref="Z4" si="9">Y4*$G4</f>
        <v>0</v>
      </c>
      <c r="AA4" s="34"/>
      <c r="AB4" s="5">
        <f t="shared" ref="AB4" si="10">AA4*$G4</f>
        <v>0</v>
      </c>
    </row>
    <row r="5" spans="1:28" ht="16.5" customHeight="1">
      <c r="B5" s="206"/>
      <c r="C5" s="210"/>
      <c r="D5" s="106" t="s">
        <v>91</v>
      </c>
      <c r="E5" s="106" t="s">
        <v>176</v>
      </c>
      <c r="F5" s="106">
        <v>50</v>
      </c>
      <c r="G5" s="106">
        <v>30</v>
      </c>
      <c r="H5" s="109">
        <f t="shared" si="0"/>
        <v>1500</v>
      </c>
      <c r="I5" s="34"/>
      <c r="J5" s="5">
        <f t="shared" si="1"/>
        <v>0</v>
      </c>
      <c r="K5" s="34"/>
      <c r="L5" s="5">
        <f t="shared" ref="L5" si="11">K5*$G5</f>
        <v>0</v>
      </c>
      <c r="M5" s="34"/>
      <c r="N5" s="5">
        <f t="shared" ref="N5" si="12">M5*$G5</f>
        <v>0</v>
      </c>
      <c r="O5" s="34"/>
      <c r="P5" s="5">
        <f t="shared" ref="P5" si="13">O5*$G5</f>
        <v>0</v>
      </c>
      <c r="Q5" s="34"/>
      <c r="R5" s="5">
        <f t="shared" ref="R5" si="14">Q5*$G5</f>
        <v>0</v>
      </c>
      <c r="S5" s="34"/>
      <c r="T5" s="5">
        <f t="shared" ref="T5" si="15">S5*$G5</f>
        <v>0</v>
      </c>
      <c r="U5" s="34"/>
      <c r="V5" s="5">
        <f t="shared" ref="V5" si="16">U5*$G5</f>
        <v>0</v>
      </c>
      <c r="W5" s="34"/>
      <c r="X5" s="5">
        <f t="shared" ref="X5" si="17">W5*$G5</f>
        <v>0</v>
      </c>
      <c r="Y5" s="34"/>
      <c r="Z5" s="5">
        <f t="shared" ref="Z5" si="18">Y5*$G5</f>
        <v>0</v>
      </c>
      <c r="AA5" s="34"/>
      <c r="AB5" s="5">
        <f t="shared" ref="AB5" si="19">AA5*$G5</f>
        <v>0</v>
      </c>
    </row>
    <row r="6" spans="1:28" ht="16.5" customHeight="1">
      <c r="B6" s="206"/>
      <c r="C6" s="210"/>
      <c r="D6" s="106" t="s">
        <v>92</v>
      </c>
      <c r="E6" s="106" t="s">
        <v>176</v>
      </c>
      <c r="F6" s="106">
        <v>50</v>
      </c>
      <c r="G6" s="106">
        <v>50</v>
      </c>
      <c r="H6" s="109">
        <f t="shared" si="0"/>
        <v>2500</v>
      </c>
      <c r="I6" s="34"/>
      <c r="J6" s="5">
        <f t="shared" si="1"/>
        <v>0</v>
      </c>
      <c r="K6" s="34"/>
      <c r="L6" s="5">
        <f t="shared" ref="L6" si="20">K6*$G6</f>
        <v>0</v>
      </c>
      <c r="M6" s="34"/>
      <c r="N6" s="5">
        <f t="shared" ref="N6" si="21">M6*$G6</f>
        <v>0</v>
      </c>
      <c r="O6" s="34"/>
      <c r="P6" s="5">
        <f t="shared" ref="P6" si="22">O6*$G6</f>
        <v>0</v>
      </c>
      <c r="Q6" s="34"/>
      <c r="R6" s="5">
        <f t="shared" ref="R6" si="23">Q6*$G6</f>
        <v>0</v>
      </c>
      <c r="S6" s="34"/>
      <c r="T6" s="5">
        <f t="shared" ref="T6" si="24">S6*$G6</f>
        <v>0</v>
      </c>
      <c r="U6" s="34"/>
      <c r="V6" s="5">
        <f t="shared" ref="V6" si="25">U6*$G6</f>
        <v>0</v>
      </c>
      <c r="W6" s="34"/>
      <c r="X6" s="5">
        <f t="shared" ref="X6" si="26">W6*$G6</f>
        <v>0</v>
      </c>
      <c r="Y6" s="34"/>
      <c r="Z6" s="5">
        <f t="shared" ref="Z6" si="27">Y6*$G6</f>
        <v>0</v>
      </c>
      <c r="AA6" s="34"/>
      <c r="AB6" s="5">
        <f t="shared" ref="AB6" si="28">AA6*$G6</f>
        <v>0</v>
      </c>
    </row>
    <row r="7" spans="1:28" ht="16.5" customHeight="1">
      <c r="B7" s="206"/>
      <c r="C7" s="210"/>
      <c r="D7" s="106" t="s">
        <v>93</v>
      </c>
      <c r="E7" s="106" t="s">
        <v>176</v>
      </c>
      <c r="F7" s="106">
        <v>50</v>
      </c>
      <c r="G7" s="106">
        <v>50</v>
      </c>
      <c r="H7" s="109">
        <f t="shared" si="0"/>
        <v>2500</v>
      </c>
      <c r="I7" s="34"/>
      <c r="J7" s="5">
        <f t="shared" si="1"/>
        <v>0</v>
      </c>
      <c r="K7" s="34"/>
      <c r="L7" s="5">
        <f t="shared" ref="L7" si="29">K7*$G7</f>
        <v>0</v>
      </c>
      <c r="M7" s="34"/>
      <c r="N7" s="5">
        <f t="shared" ref="N7" si="30">M7*$G7</f>
        <v>0</v>
      </c>
      <c r="O7" s="34"/>
      <c r="P7" s="5">
        <f t="shared" ref="P7" si="31">O7*$G7</f>
        <v>0</v>
      </c>
      <c r="Q7" s="34"/>
      <c r="R7" s="5">
        <f t="shared" ref="R7" si="32">Q7*$G7</f>
        <v>0</v>
      </c>
      <c r="S7" s="34"/>
      <c r="T7" s="5">
        <f t="shared" ref="T7" si="33">S7*$G7</f>
        <v>0</v>
      </c>
      <c r="U7" s="34"/>
      <c r="V7" s="5">
        <f t="shared" ref="V7" si="34">U7*$G7</f>
        <v>0</v>
      </c>
      <c r="W7" s="34"/>
      <c r="X7" s="5">
        <f t="shared" ref="X7" si="35">W7*$G7</f>
        <v>0</v>
      </c>
      <c r="Y7" s="34"/>
      <c r="Z7" s="5">
        <f t="shared" ref="Z7" si="36">Y7*$G7</f>
        <v>0</v>
      </c>
      <c r="AA7" s="34"/>
      <c r="AB7" s="5">
        <f t="shared" ref="AB7" si="37">AA7*$G7</f>
        <v>0</v>
      </c>
    </row>
    <row r="8" spans="1:28" ht="16.5" customHeight="1">
      <c r="B8" s="206"/>
      <c r="C8" s="210"/>
      <c r="D8" s="106" t="s">
        <v>94</v>
      </c>
      <c r="E8" s="106" t="s">
        <v>176</v>
      </c>
      <c r="F8" s="106">
        <v>50</v>
      </c>
      <c r="G8" s="106">
        <v>70</v>
      </c>
      <c r="H8" s="109">
        <f t="shared" si="0"/>
        <v>3500</v>
      </c>
      <c r="I8" s="34"/>
      <c r="J8" s="5">
        <f t="shared" si="1"/>
        <v>0</v>
      </c>
      <c r="K8" s="34"/>
      <c r="L8" s="5">
        <f t="shared" ref="L8" si="38">K8*$G8</f>
        <v>0</v>
      </c>
      <c r="M8" s="34"/>
      <c r="N8" s="5">
        <f t="shared" ref="N8" si="39">M8*$G8</f>
        <v>0</v>
      </c>
      <c r="O8" s="34"/>
      <c r="P8" s="5">
        <f t="shared" ref="P8" si="40">O8*$G8</f>
        <v>0</v>
      </c>
      <c r="Q8" s="34"/>
      <c r="R8" s="5">
        <f t="shared" ref="R8" si="41">Q8*$G8</f>
        <v>0</v>
      </c>
      <c r="S8" s="34"/>
      <c r="T8" s="5">
        <f t="shared" ref="T8" si="42">S8*$G8</f>
        <v>0</v>
      </c>
      <c r="U8" s="34"/>
      <c r="V8" s="5">
        <f t="shared" ref="V8" si="43">U8*$G8</f>
        <v>0</v>
      </c>
      <c r="W8" s="34"/>
      <c r="X8" s="5">
        <f t="shared" ref="X8" si="44">W8*$G8</f>
        <v>0</v>
      </c>
      <c r="Y8" s="34"/>
      <c r="Z8" s="5">
        <f t="shared" ref="Z8" si="45">Y8*$G8</f>
        <v>0</v>
      </c>
      <c r="AA8" s="34"/>
      <c r="AB8" s="5">
        <f t="shared" ref="AB8" si="46">AA8*$G8</f>
        <v>0</v>
      </c>
    </row>
    <row r="9" spans="1:28" ht="16.5" customHeight="1">
      <c r="B9" s="206"/>
      <c r="C9" s="210"/>
      <c r="D9" s="106" t="s">
        <v>95</v>
      </c>
      <c r="E9" s="106" t="s">
        <v>176</v>
      </c>
      <c r="F9" s="106">
        <v>50</v>
      </c>
      <c r="G9" s="106">
        <v>70</v>
      </c>
      <c r="H9" s="109">
        <f t="shared" si="0"/>
        <v>3500</v>
      </c>
      <c r="I9" s="34"/>
      <c r="J9" s="5">
        <f t="shared" si="1"/>
        <v>0</v>
      </c>
      <c r="K9" s="34"/>
      <c r="L9" s="5">
        <f t="shared" ref="L9" si="47">K9*$G9</f>
        <v>0</v>
      </c>
      <c r="M9" s="34"/>
      <c r="N9" s="5">
        <f t="shared" ref="N9" si="48">M9*$G9</f>
        <v>0</v>
      </c>
      <c r="O9" s="34"/>
      <c r="P9" s="5">
        <f t="shared" ref="P9" si="49">O9*$G9</f>
        <v>0</v>
      </c>
      <c r="Q9" s="34"/>
      <c r="R9" s="5">
        <f t="shared" ref="R9" si="50">Q9*$G9</f>
        <v>0</v>
      </c>
      <c r="S9" s="34"/>
      <c r="T9" s="5">
        <f t="shared" ref="T9" si="51">S9*$G9</f>
        <v>0</v>
      </c>
      <c r="U9" s="34"/>
      <c r="V9" s="5">
        <f t="shared" ref="V9" si="52">U9*$G9</f>
        <v>0</v>
      </c>
      <c r="W9" s="34"/>
      <c r="X9" s="5">
        <f t="shared" ref="X9" si="53">W9*$G9</f>
        <v>0</v>
      </c>
      <c r="Y9" s="34"/>
      <c r="Z9" s="5">
        <f t="shared" ref="Z9" si="54">Y9*$G9</f>
        <v>0</v>
      </c>
      <c r="AA9" s="34"/>
      <c r="AB9" s="5">
        <f t="shared" ref="AB9" si="55">AA9*$G9</f>
        <v>0</v>
      </c>
    </row>
    <row r="10" spans="1:28" ht="16.5" customHeight="1">
      <c r="B10" s="206"/>
      <c r="C10" s="210"/>
      <c r="D10" s="106" t="s">
        <v>35</v>
      </c>
      <c r="E10" s="106" t="s">
        <v>176</v>
      </c>
      <c r="F10" s="106">
        <v>10</v>
      </c>
      <c r="G10" s="106">
        <v>100</v>
      </c>
      <c r="H10" s="109">
        <f t="shared" si="0"/>
        <v>1000</v>
      </c>
      <c r="I10" s="34"/>
      <c r="J10" s="5">
        <f t="shared" si="1"/>
        <v>0</v>
      </c>
      <c r="K10" s="34"/>
      <c r="L10" s="5">
        <f t="shared" ref="L10" si="56">K10*$G10</f>
        <v>0</v>
      </c>
      <c r="M10" s="34"/>
      <c r="N10" s="5">
        <f t="shared" ref="N10" si="57">M10*$G10</f>
        <v>0</v>
      </c>
      <c r="O10" s="34"/>
      <c r="P10" s="5">
        <f t="shared" ref="P10" si="58">O10*$G10</f>
        <v>0</v>
      </c>
      <c r="Q10" s="34"/>
      <c r="R10" s="5">
        <f t="shared" ref="R10" si="59">Q10*$G10</f>
        <v>0</v>
      </c>
      <c r="S10" s="34"/>
      <c r="T10" s="5">
        <f t="shared" ref="T10" si="60">S10*$G10</f>
        <v>0</v>
      </c>
      <c r="U10" s="34"/>
      <c r="V10" s="5">
        <f t="shared" ref="V10" si="61">U10*$G10</f>
        <v>0</v>
      </c>
      <c r="W10" s="34"/>
      <c r="X10" s="5">
        <f t="shared" ref="X10" si="62">W10*$G10</f>
        <v>0</v>
      </c>
      <c r="Y10" s="34"/>
      <c r="Z10" s="5">
        <f t="shared" ref="Z10" si="63">Y10*$G10</f>
        <v>0</v>
      </c>
      <c r="AA10" s="34"/>
      <c r="AB10" s="5">
        <f t="shared" ref="AB10" si="64">AA10*$G10</f>
        <v>0</v>
      </c>
    </row>
    <row r="11" spans="1:28" ht="16.5" customHeight="1">
      <c r="A11" s="4"/>
      <c r="B11" s="206"/>
      <c r="C11" s="210"/>
      <c r="D11" s="106" t="s">
        <v>36</v>
      </c>
      <c r="E11" s="106" t="s">
        <v>176</v>
      </c>
      <c r="F11" s="106">
        <v>5</v>
      </c>
      <c r="G11" s="106">
        <v>320</v>
      </c>
      <c r="H11" s="109">
        <f t="shared" si="0"/>
        <v>1600</v>
      </c>
      <c r="I11" s="34"/>
      <c r="J11" s="5">
        <f t="shared" si="1"/>
        <v>0</v>
      </c>
      <c r="K11" s="34"/>
      <c r="L11" s="5">
        <f t="shared" ref="L11" si="65">K11*$G11</f>
        <v>0</v>
      </c>
      <c r="M11" s="34"/>
      <c r="N11" s="5">
        <f t="shared" ref="N11" si="66">M11*$G11</f>
        <v>0</v>
      </c>
      <c r="O11" s="34"/>
      <c r="P11" s="5">
        <f t="shared" ref="P11" si="67">O11*$G11</f>
        <v>0</v>
      </c>
      <c r="Q11" s="34"/>
      <c r="R11" s="5">
        <f t="shared" ref="R11" si="68">Q11*$G11</f>
        <v>0</v>
      </c>
      <c r="S11" s="34"/>
      <c r="T11" s="5">
        <f t="shared" ref="T11" si="69">S11*$G11</f>
        <v>0</v>
      </c>
      <c r="U11" s="34"/>
      <c r="V11" s="5">
        <f t="shared" ref="V11" si="70">U11*$G11</f>
        <v>0</v>
      </c>
      <c r="W11" s="34"/>
      <c r="X11" s="5">
        <f t="shared" ref="X11" si="71">W11*$G11</f>
        <v>0</v>
      </c>
      <c r="Y11" s="34"/>
      <c r="Z11" s="5">
        <f t="shared" ref="Z11" si="72">Y11*$G11</f>
        <v>0</v>
      </c>
      <c r="AA11" s="34"/>
      <c r="AB11" s="5">
        <f t="shared" ref="AB11" si="73">AA11*$G11</f>
        <v>0</v>
      </c>
    </row>
    <row r="12" spans="1:28" ht="16.5" customHeight="1">
      <c r="A12" s="4"/>
      <c r="B12" s="206"/>
      <c r="C12" s="210"/>
      <c r="D12" s="106" t="s">
        <v>19</v>
      </c>
      <c r="E12" s="106" t="s">
        <v>176</v>
      </c>
      <c r="F12" s="106">
        <v>20</v>
      </c>
      <c r="G12" s="106">
        <v>70</v>
      </c>
      <c r="H12" s="109">
        <f t="shared" si="0"/>
        <v>1400</v>
      </c>
      <c r="I12" s="34"/>
      <c r="J12" s="5">
        <f t="shared" si="1"/>
        <v>0</v>
      </c>
      <c r="K12" s="34"/>
      <c r="L12" s="5">
        <f t="shared" ref="L12:L13" si="74">K12*$G12</f>
        <v>0</v>
      </c>
      <c r="M12" s="34"/>
      <c r="N12" s="5">
        <f t="shared" ref="N12:N13" si="75">M12*$G12</f>
        <v>0</v>
      </c>
      <c r="O12" s="34"/>
      <c r="P12" s="5">
        <f t="shared" ref="P12:P13" si="76">O12*$G12</f>
        <v>0</v>
      </c>
      <c r="Q12" s="34"/>
      <c r="R12" s="5">
        <f t="shared" ref="R12:R13" si="77">Q12*$G12</f>
        <v>0</v>
      </c>
      <c r="S12" s="34"/>
      <c r="T12" s="5">
        <f t="shared" ref="T12:T13" si="78">S12*$G12</f>
        <v>0</v>
      </c>
      <c r="U12" s="34"/>
      <c r="V12" s="5">
        <f t="shared" ref="V12:V13" si="79">U12*$G12</f>
        <v>0</v>
      </c>
      <c r="W12" s="34"/>
      <c r="X12" s="5">
        <f t="shared" ref="X12:X13" si="80">W12*$G12</f>
        <v>0</v>
      </c>
      <c r="Y12" s="34"/>
      <c r="Z12" s="5">
        <f t="shared" ref="Z12:Z13" si="81">Y12*$G12</f>
        <v>0</v>
      </c>
      <c r="AA12" s="34"/>
      <c r="AB12" s="5">
        <f t="shared" ref="AB12:AB13" si="82">AA12*$G12</f>
        <v>0</v>
      </c>
    </row>
    <row r="13" spans="1:28" ht="16.5" customHeight="1">
      <c r="A13" s="4"/>
      <c r="B13" s="206"/>
      <c r="C13" s="210"/>
      <c r="D13" s="106" t="s">
        <v>21</v>
      </c>
      <c r="E13" s="106" t="s">
        <v>176</v>
      </c>
      <c r="F13" s="106">
        <v>10</v>
      </c>
      <c r="G13" s="106">
        <v>230</v>
      </c>
      <c r="H13" s="109">
        <f t="shared" si="0"/>
        <v>2300</v>
      </c>
      <c r="I13" s="34"/>
      <c r="J13" s="5">
        <f t="shared" ref="J13" si="83">I13*$G13</f>
        <v>0</v>
      </c>
      <c r="K13" s="34"/>
      <c r="L13" s="5">
        <f t="shared" si="74"/>
        <v>0</v>
      </c>
      <c r="M13" s="34"/>
      <c r="N13" s="5">
        <f t="shared" si="75"/>
        <v>0</v>
      </c>
      <c r="O13" s="34"/>
      <c r="P13" s="5">
        <f t="shared" si="76"/>
        <v>0</v>
      </c>
      <c r="Q13" s="34"/>
      <c r="R13" s="5">
        <f t="shared" si="77"/>
        <v>0</v>
      </c>
      <c r="S13" s="34"/>
      <c r="T13" s="5">
        <f t="shared" si="78"/>
        <v>0</v>
      </c>
      <c r="U13" s="34"/>
      <c r="V13" s="5">
        <f t="shared" si="79"/>
        <v>0</v>
      </c>
      <c r="W13" s="34"/>
      <c r="X13" s="5">
        <f t="shared" si="80"/>
        <v>0</v>
      </c>
      <c r="Y13" s="34"/>
      <c r="Z13" s="5">
        <f t="shared" si="81"/>
        <v>0</v>
      </c>
      <c r="AA13" s="34"/>
      <c r="AB13" s="5">
        <f t="shared" si="82"/>
        <v>0</v>
      </c>
    </row>
    <row r="14" spans="1:28" ht="16.5" customHeight="1">
      <c r="A14" s="4"/>
      <c r="B14" s="206"/>
      <c r="C14" s="210"/>
      <c r="D14" s="106" t="s">
        <v>96</v>
      </c>
      <c r="E14" s="106" t="s">
        <v>176</v>
      </c>
      <c r="F14" s="106">
        <v>15</v>
      </c>
      <c r="G14" s="106">
        <v>200</v>
      </c>
      <c r="H14" s="109">
        <f t="shared" si="0"/>
        <v>3000</v>
      </c>
      <c r="I14" s="34"/>
      <c r="J14" s="5">
        <f t="shared" ref="J14:J20" si="84">I14*$G14</f>
        <v>0</v>
      </c>
      <c r="K14" s="34"/>
      <c r="L14" s="5">
        <f t="shared" ref="L14" si="85">K14*$G14</f>
        <v>0</v>
      </c>
      <c r="M14" s="34"/>
      <c r="N14" s="5">
        <f t="shared" ref="N14" si="86">M14*$G14</f>
        <v>0</v>
      </c>
      <c r="O14" s="34"/>
      <c r="P14" s="5">
        <f t="shared" ref="P14" si="87">O14*$G14</f>
        <v>0</v>
      </c>
      <c r="Q14" s="34"/>
      <c r="R14" s="5">
        <f t="shared" ref="R14" si="88">Q14*$G14</f>
        <v>0</v>
      </c>
      <c r="S14" s="34"/>
      <c r="T14" s="5">
        <f t="shared" ref="T14" si="89">S14*$G14</f>
        <v>0</v>
      </c>
      <c r="U14" s="34"/>
      <c r="V14" s="5">
        <f t="shared" ref="V14" si="90">U14*$G14</f>
        <v>0</v>
      </c>
      <c r="W14" s="34"/>
      <c r="X14" s="5">
        <f t="shared" ref="X14" si="91">W14*$G14</f>
        <v>0</v>
      </c>
      <c r="Y14" s="34"/>
      <c r="Z14" s="5">
        <f t="shared" ref="Z14" si="92">Y14*$G14</f>
        <v>0</v>
      </c>
      <c r="AA14" s="34"/>
      <c r="AB14" s="5">
        <f t="shared" ref="AB14" si="93">AA14*$G14</f>
        <v>0</v>
      </c>
    </row>
    <row r="15" spans="1:28" ht="16.5" customHeight="1">
      <c r="A15" s="4"/>
      <c r="B15" s="206"/>
      <c r="C15" s="210"/>
      <c r="D15" s="106" t="s">
        <v>28</v>
      </c>
      <c r="E15" s="106" t="s">
        <v>176</v>
      </c>
      <c r="F15" s="106">
        <v>5</v>
      </c>
      <c r="G15" s="106">
        <v>300</v>
      </c>
      <c r="H15" s="109">
        <f t="shared" si="0"/>
        <v>1500</v>
      </c>
      <c r="I15" s="34"/>
      <c r="J15" s="5">
        <f t="shared" si="84"/>
        <v>0</v>
      </c>
      <c r="K15" s="34"/>
      <c r="L15" s="5">
        <f t="shared" ref="L15" si="94">K15*$G15</f>
        <v>0</v>
      </c>
      <c r="M15" s="34"/>
      <c r="N15" s="5">
        <f t="shared" ref="N15" si="95">M15*$G15</f>
        <v>0</v>
      </c>
      <c r="O15" s="34"/>
      <c r="P15" s="5">
        <f t="shared" ref="P15" si="96">O15*$G15</f>
        <v>0</v>
      </c>
      <c r="Q15" s="34"/>
      <c r="R15" s="5">
        <f t="shared" ref="R15" si="97">Q15*$G15</f>
        <v>0</v>
      </c>
      <c r="S15" s="34"/>
      <c r="T15" s="5">
        <f t="shared" ref="T15" si="98">S15*$G15</f>
        <v>0</v>
      </c>
      <c r="U15" s="34"/>
      <c r="V15" s="5">
        <f t="shared" ref="V15" si="99">U15*$G15</f>
        <v>0</v>
      </c>
      <c r="W15" s="34"/>
      <c r="X15" s="5">
        <f t="shared" ref="X15" si="100">W15*$G15</f>
        <v>0</v>
      </c>
      <c r="Y15" s="34"/>
      <c r="Z15" s="5">
        <f t="shared" ref="Z15" si="101">Y15*$G15</f>
        <v>0</v>
      </c>
      <c r="AA15" s="34"/>
      <c r="AB15" s="5">
        <f t="shared" ref="AB15" si="102">AA15*$G15</f>
        <v>0</v>
      </c>
    </row>
    <row r="16" spans="1:28" ht="16.5" customHeight="1">
      <c r="A16" s="4"/>
      <c r="B16" s="206"/>
      <c r="C16" s="210"/>
      <c r="D16" s="106" t="s">
        <v>29</v>
      </c>
      <c r="E16" s="106" t="s">
        <v>176</v>
      </c>
      <c r="F16" s="106">
        <v>12</v>
      </c>
      <c r="G16" s="106">
        <v>100</v>
      </c>
      <c r="H16" s="109">
        <f t="shared" si="0"/>
        <v>1200</v>
      </c>
      <c r="I16" s="34"/>
      <c r="J16" s="5">
        <f t="shared" si="84"/>
        <v>0</v>
      </c>
      <c r="K16" s="34"/>
      <c r="L16" s="5">
        <f t="shared" ref="L16" si="103">K16*$G16</f>
        <v>0</v>
      </c>
      <c r="M16" s="34"/>
      <c r="N16" s="5">
        <f t="shared" ref="N16" si="104">M16*$G16</f>
        <v>0</v>
      </c>
      <c r="O16" s="34"/>
      <c r="P16" s="5">
        <f t="shared" ref="P16" si="105">O16*$G16</f>
        <v>0</v>
      </c>
      <c r="Q16" s="34"/>
      <c r="R16" s="5">
        <f t="shared" ref="R16" si="106">Q16*$G16</f>
        <v>0</v>
      </c>
      <c r="S16" s="34"/>
      <c r="T16" s="5">
        <f t="shared" ref="T16" si="107">S16*$G16</f>
        <v>0</v>
      </c>
      <c r="U16" s="34"/>
      <c r="V16" s="5">
        <f t="shared" ref="V16" si="108">U16*$G16</f>
        <v>0</v>
      </c>
      <c r="W16" s="34"/>
      <c r="X16" s="5">
        <f t="shared" ref="X16" si="109">W16*$G16</f>
        <v>0</v>
      </c>
      <c r="Y16" s="34"/>
      <c r="Z16" s="5">
        <f t="shared" ref="Z16" si="110">Y16*$G16</f>
        <v>0</v>
      </c>
      <c r="AA16" s="34"/>
      <c r="AB16" s="5">
        <f t="shared" ref="AB16" si="111">AA16*$G16</f>
        <v>0</v>
      </c>
    </row>
    <row r="17" spans="1:28" ht="16.5" customHeight="1">
      <c r="A17" s="4"/>
      <c r="B17" s="206"/>
      <c r="C17" s="210"/>
      <c r="D17" s="106" t="s">
        <v>18</v>
      </c>
      <c r="E17" s="106" t="s">
        <v>176</v>
      </c>
      <c r="F17" s="106">
        <v>5</v>
      </c>
      <c r="G17" s="106">
        <v>200</v>
      </c>
      <c r="H17" s="109">
        <f t="shared" si="0"/>
        <v>1000</v>
      </c>
      <c r="I17" s="34"/>
      <c r="J17" s="5">
        <f t="shared" si="84"/>
        <v>0</v>
      </c>
      <c r="K17" s="34"/>
      <c r="L17" s="5">
        <f t="shared" ref="L17" si="112">K17*$G17</f>
        <v>0</v>
      </c>
      <c r="M17" s="34"/>
      <c r="N17" s="5">
        <f t="shared" ref="N17" si="113">M17*$G17</f>
        <v>0</v>
      </c>
      <c r="O17" s="34"/>
      <c r="P17" s="5">
        <f t="shared" ref="P17" si="114">O17*$G17</f>
        <v>0</v>
      </c>
      <c r="Q17" s="34"/>
      <c r="R17" s="5">
        <f t="shared" ref="R17" si="115">Q17*$G17</f>
        <v>0</v>
      </c>
      <c r="S17" s="34"/>
      <c r="T17" s="5">
        <f t="shared" ref="T17" si="116">S17*$G17</f>
        <v>0</v>
      </c>
      <c r="U17" s="34"/>
      <c r="V17" s="5">
        <f t="shared" ref="V17" si="117">U17*$G17</f>
        <v>0</v>
      </c>
      <c r="W17" s="34"/>
      <c r="X17" s="5">
        <f t="shared" ref="X17" si="118">W17*$G17</f>
        <v>0</v>
      </c>
      <c r="Y17" s="34"/>
      <c r="Z17" s="5">
        <f t="shared" ref="Z17" si="119">Y17*$G17</f>
        <v>0</v>
      </c>
      <c r="AA17" s="34"/>
      <c r="AB17" s="5">
        <f t="shared" ref="AB17" si="120">AA17*$G17</f>
        <v>0</v>
      </c>
    </row>
    <row r="18" spans="1:28" ht="16.5" customHeight="1">
      <c r="A18" s="4"/>
      <c r="B18" s="206"/>
      <c r="C18" s="210"/>
      <c r="D18" s="106" t="s">
        <v>30</v>
      </c>
      <c r="E18" s="106" t="s">
        <v>176</v>
      </c>
      <c r="F18" s="106">
        <v>3</v>
      </c>
      <c r="G18" s="106">
        <v>50</v>
      </c>
      <c r="H18" s="109">
        <f t="shared" si="0"/>
        <v>150</v>
      </c>
      <c r="I18" s="34"/>
      <c r="J18" s="5">
        <f t="shared" si="84"/>
        <v>0</v>
      </c>
      <c r="K18" s="34"/>
      <c r="L18" s="5">
        <f t="shared" ref="L18" si="121">K18*$G18</f>
        <v>0</v>
      </c>
      <c r="M18" s="34"/>
      <c r="N18" s="5">
        <f t="shared" ref="N18" si="122">M18*$G18</f>
        <v>0</v>
      </c>
      <c r="O18" s="34"/>
      <c r="P18" s="5">
        <f t="shared" ref="P18" si="123">O18*$G18</f>
        <v>0</v>
      </c>
      <c r="Q18" s="34"/>
      <c r="R18" s="5">
        <f t="shared" ref="R18" si="124">Q18*$G18</f>
        <v>0</v>
      </c>
      <c r="S18" s="34"/>
      <c r="T18" s="5">
        <f t="shared" ref="T18" si="125">S18*$G18</f>
        <v>0</v>
      </c>
      <c r="U18" s="34"/>
      <c r="V18" s="5">
        <f t="shared" ref="V18" si="126">U18*$G18</f>
        <v>0</v>
      </c>
      <c r="W18" s="34"/>
      <c r="X18" s="5">
        <f t="shared" ref="X18" si="127">W18*$G18</f>
        <v>0</v>
      </c>
      <c r="Y18" s="34"/>
      <c r="Z18" s="5">
        <f t="shared" ref="Z18" si="128">Y18*$G18</f>
        <v>0</v>
      </c>
      <c r="AA18" s="34"/>
      <c r="AB18" s="5">
        <f t="shared" ref="AB18" si="129">AA18*$G18</f>
        <v>0</v>
      </c>
    </row>
    <row r="19" spans="1:28" ht="16.5" customHeight="1">
      <c r="A19" s="4"/>
      <c r="B19" s="206"/>
      <c r="C19" s="210"/>
      <c r="D19" s="106" t="s">
        <v>31</v>
      </c>
      <c r="E19" s="106" t="s">
        <v>176</v>
      </c>
      <c r="F19" s="106">
        <v>3</v>
      </c>
      <c r="G19" s="106">
        <v>50</v>
      </c>
      <c r="H19" s="109">
        <f t="shared" si="0"/>
        <v>150</v>
      </c>
      <c r="I19" s="34"/>
      <c r="J19" s="5">
        <f t="shared" si="84"/>
        <v>0</v>
      </c>
      <c r="K19" s="34"/>
      <c r="L19" s="5">
        <f t="shared" ref="L19" si="130">K19*$G19</f>
        <v>0</v>
      </c>
      <c r="M19" s="34"/>
      <c r="N19" s="5">
        <f t="shared" ref="N19" si="131">M19*$G19</f>
        <v>0</v>
      </c>
      <c r="O19" s="34"/>
      <c r="P19" s="5">
        <f t="shared" ref="P19" si="132">O19*$G19</f>
        <v>0</v>
      </c>
      <c r="Q19" s="34"/>
      <c r="R19" s="5">
        <f t="shared" ref="R19" si="133">Q19*$G19</f>
        <v>0</v>
      </c>
      <c r="S19" s="34"/>
      <c r="T19" s="5">
        <f t="shared" ref="T19" si="134">S19*$G19</f>
        <v>0</v>
      </c>
      <c r="U19" s="34"/>
      <c r="V19" s="5">
        <f t="shared" ref="V19" si="135">U19*$G19</f>
        <v>0</v>
      </c>
      <c r="W19" s="34"/>
      <c r="X19" s="5">
        <f t="shared" ref="X19" si="136">W19*$G19</f>
        <v>0</v>
      </c>
      <c r="Y19" s="34"/>
      <c r="Z19" s="5">
        <f t="shared" ref="Z19" si="137">Y19*$G19</f>
        <v>0</v>
      </c>
      <c r="AA19" s="34"/>
      <c r="AB19" s="5">
        <f t="shared" ref="AB19" si="138">AA19*$G19</f>
        <v>0</v>
      </c>
    </row>
    <row r="20" spans="1:28" ht="16.5" customHeight="1">
      <c r="A20" s="41"/>
      <c r="B20" s="206"/>
      <c r="C20" s="210"/>
      <c r="D20" s="106" t="s">
        <v>32</v>
      </c>
      <c r="E20" s="106" t="s">
        <v>176</v>
      </c>
      <c r="F20" s="106">
        <v>10</v>
      </c>
      <c r="G20" s="106">
        <v>10</v>
      </c>
      <c r="H20" s="109">
        <f t="shared" si="0"/>
        <v>100</v>
      </c>
      <c r="I20" s="34"/>
      <c r="J20" s="5">
        <f t="shared" si="84"/>
        <v>0</v>
      </c>
      <c r="K20" s="34"/>
      <c r="L20" s="5">
        <f t="shared" ref="L20:L21" si="139">K20*$G20</f>
        <v>0</v>
      </c>
      <c r="M20" s="34"/>
      <c r="N20" s="5">
        <f t="shared" ref="N20:N21" si="140">M20*$G20</f>
        <v>0</v>
      </c>
      <c r="O20" s="34"/>
      <c r="P20" s="5">
        <f t="shared" ref="P20:P21" si="141">O20*$G20</f>
        <v>0</v>
      </c>
      <c r="Q20" s="34"/>
      <c r="R20" s="5">
        <f t="shared" ref="R20:R21" si="142">Q20*$G20</f>
        <v>0</v>
      </c>
      <c r="S20" s="34"/>
      <c r="T20" s="5">
        <f t="shared" ref="T20:T21" si="143">S20*$G20</f>
        <v>0</v>
      </c>
      <c r="U20" s="34"/>
      <c r="V20" s="5">
        <f t="shared" ref="V20:V21" si="144">U20*$G20</f>
        <v>0</v>
      </c>
      <c r="W20" s="34"/>
      <c r="X20" s="5">
        <f t="shared" ref="X20:X21" si="145">W20*$G20</f>
        <v>0</v>
      </c>
      <c r="Y20" s="34"/>
      <c r="Z20" s="5">
        <f t="shared" ref="Z20:Z21" si="146">Y20*$G20</f>
        <v>0</v>
      </c>
      <c r="AA20" s="34"/>
      <c r="AB20" s="5">
        <f t="shared" ref="AB20:AB21" si="147">AA20*$G20</f>
        <v>0</v>
      </c>
    </row>
    <row r="21" spans="1:28" ht="16.5" customHeight="1">
      <c r="A21" s="4"/>
      <c r="B21" s="206"/>
      <c r="C21" s="210"/>
      <c r="D21" s="106" t="s">
        <v>33</v>
      </c>
      <c r="E21" s="106" t="s">
        <v>176</v>
      </c>
      <c r="F21" s="106">
        <v>10</v>
      </c>
      <c r="G21" s="106">
        <v>20</v>
      </c>
      <c r="H21" s="109">
        <f t="shared" si="0"/>
        <v>200</v>
      </c>
      <c r="I21" s="34"/>
      <c r="J21" s="5">
        <f t="shared" ref="J21" si="148">I21*$G21</f>
        <v>0</v>
      </c>
      <c r="K21" s="34"/>
      <c r="L21" s="5">
        <f t="shared" si="139"/>
        <v>0</v>
      </c>
      <c r="M21" s="34"/>
      <c r="N21" s="5">
        <f t="shared" si="140"/>
        <v>0</v>
      </c>
      <c r="O21" s="34"/>
      <c r="P21" s="5">
        <f t="shared" si="141"/>
        <v>0</v>
      </c>
      <c r="Q21" s="34"/>
      <c r="R21" s="5">
        <f t="shared" si="142"/>
        <v>0</v>
      </c>
      <c r="S21" s="34"/>
      <c r="T21" s="5">
        <f t="shared" si="143"/>
        <v>0</v>
      </c>
      <c r="U21" s="34"/>
      <c r="V21" s="5">
        <f t="shared" si="144"/>
        <v>0</v>
      </c>
      <c r="W21" s="34"/>
      <c r="X21" s="5">
        <f t="shared" si="145"/>
        <v>0</v>
      </c>
      <c r="Y21" s="34"/>
      <c r="Z21" s="5">
        <f t="shared" si="146"/>
        <v>0</v>
      </c>
      <c r="AA21" s="34"/>
      <c r="AB21" s="5">
        <f t="shared" si="147"/>
        <v>0</v>
      </c>
    </row>
    <row r="22" spans="1:28" ht="16.5" customHeight="1">
      <c r="A22" s="4"/>
      <c r="B22" s="206"/>
      <c r="C22" s="210"/>
      <c r="D22" s="106" t="s">
        <v>34</v>
      </c>
      <c r="E22" s="106" t="s">
        <v>176</v>
      </c>
      <c r="F22" s="106">
        <v>3</v>
      </c>
      <c r="G22" s="106">
        <v>200</v>
      </c>
      <c r="H22" s="109">
        <f t="shared" si="0"/>
        <v>600</v>
      </c>
      <c r="I22" s="34"/>
      <c r="J22" s="5">
        <f>I22*$G22</f>
        <v>0</v>
      </c>
      <c r="K22" s="34"/>
      <c r="L22" s="5">
        <f t="shared" ref="L22" si="149">K22*$G22</f>
        <v>0</v>
      </c>
      <c r="M22" s="34"/>
      <c r="N22" s="5">
        <f t="shared" ref="N22" si="150">M22*$G22</f>
        <v>0</v>
      </c>
      <c r="O22" s="34"/>
      <c r="P22" s="5">
        <f t="shared" ref="P22" si="151">O22*$G22</f>
        <v>0</v>
      </c>
      <c r="Q22" s="34"/>
      <c r="R22" s="5">
        <f t="shared" ref="R22" si="152">Q22*$G22</f>
        <v>0</v>
      </c>
      <c r="S22" s="34"/>
      <c r="T22" s="5">
        <f t="shared" ref="T22" si="153">S22*$G22</f>
        <v>0</v>
      </c>
      <c r="U22" s="34"/>
      <c r="V22" s="5">
        <f t="shared" ref="V22" si="154">U22*$G22</f>
        <v>0</v>
      </c>
      <c r="W22" s="34"/>
      <c r="X22" s="5">
        <f t="shared" ref="X22" si="155">W22*$G22</f>
        <v>0</v>
      </c>
      <c r="Y22" s="34"/>
      <c r="Z22" s="5">
        <f t="shared" ref="Z22" si="156">Y22*$G22</f>
        <v>0</v>
      </c>
      <c r="AA22" s="34"/>
      <c r="AB22" s="5">
        <f t="shared" ref="AB22" si="157">AA22*$G22</f>
        <v>0</v>
      </c>
    </row>
    <row r="23" spans="1:28" ht="16.5" customHeight="1">
      <c r="A23" s="4"/>
      <c r="B23" s="206"/>
      <c r="C23" s="210"/>
      <c r="D23" s="106" t="s">
        <v>97</v>
      </c>
      <c r="E23" s="106" t="s">
        <v>176</v>
      </c>
      <c r="F23" s="106" t="s">
        <v>183</v>
      </c>
      <c r="G23" s="106">
        <v>20</v>
      </c>
      <c r="H23" s="109" t="str">
        <f t="shared" si="0"/>
        <v>?</v>
      </c>
      <c r="I23" s="34"/>
      <c r="J23" s="5">
        <f>I23*$G23</f>
        <v>0</v>
      </c>
      <c r="K23" s="34"/>
      <c r="L23" s="5">
        <f t="shared" ref="L23" si="158">K23*$G23</f>
        <v>0</v>
      </c>
      <c r="M23" s="34"/>
      <c r="N23" s="5">
        <f t="shared" ref="N23" si="159">M23*$G23</f>
        <v>0</v>
      </c>
      <c r="O23" s="34"/>
      <c r="P23" s="5">
        <f t="shared" ref="P23" si="160">O23*$G23</f>
        <v>0</v>
      </c>
      <c r="Q23" s="34"/>
      <c r="R23" s="5">
        <f t="shared" ref="R23" si="161">Q23*$G23</f>
        <v>0</v>
      </c>
      <c r="S23" s="34"/>
      <c r="T23" s="5">
        <f t="shared" ref="T23" si="162">S23*$G23</f>
        <v>0</v>
      </c>
      <c r="U23" s="34"/>
      <c r="V23" s="5">
        <f t="shared" ref="V23" si="163">U23*$G23</f>
        <v>0</v>
      </c>
      <c r="W23" s="34"/>
      <c r="X23" s="5">
        <f t="shared" ref="X23" si="164">W23*$G23</f>
        <v>0</v>
      </c>
      <c r="Y23" s="34"/>
      <c r="Z23" s="5">
        <f t="shared" ref="Z23" si="165">Y23*$G23</f>
        <v>0</v>
      </c>
      <c r="AA23" s="34"/>
      <c r="AB23" s="5">
        <f t="shared" ref="AB23" si="166">AA23*$G23</f>
        <v>0</v>
      </c>
    </row>
    <row r="24" spans="1:28" ht="16.5" customHeight="1">
      <c r="A24" s="4"/>
      <c r="B24" s="206"/>
      <c r="C24" s="210"/>
      <c r="D24" s="106" t="s">
        <v>98</v>
      </c>
      <c r="E24" s="106" t="s">
        <v>175</v>
      </c>
      <c r="F24" s="106">
        <v>3</v>
      </c>
      <c r="G24" s="106">
        <v>500</v>
      </c>
      <c r="H24" s="109">
        <f t="shared" si="0"/>
        <v>1500</v>
      </c>
      <c r="I24" s="34"/>
      <c r="J24" s="5">
        <f>I24*$G24</f>
        <v>0</v>
      </c>
      <c r="K24" s="34"/>
      <c r="L24" s="5">
        <f t="shared" ref="L24" si="167">K24*$G24</f>
        <v>0</v>
      </c>
      <c r="M24" s="34"/>
      <c r="N24" s="5">
        <f t="shared" ref="N24" si="168">M24*$G24</f>
        <v>0</v>
      </c>
      <c r="O24" s="34"/>
      <c r="P24" s="5">
        <f t="shared" ref="P24" si="169">O24*$G24</f>
        <v>0</v>
      </c>
      <c r="Q24" s="34"/>
      <c r="R24" s="5">
        <f t="shared" ref="R24" si="170">Q24*$G24</f>
        <v>0</v>
      </c>
      <c r="S24" s="34"/>
      <c r="T24" s="5">
        <f t="shared" ref="T24" si="171">S24*$G24</f>
        <v>0</v>
      </c>
      <c r="U24" s="34"/>
      <c r="V24" s="5">
        <f t="shared" ref="V24" si="172">U24*$G24</f>
        <v>0</v>
      </c>
      <c r="W24" s="34"/>
      <c r="X24" s="5">
        <f t="shared" ref="X24" si="173">W24*$G24</f>
        <v>0</v>
      </c>
      <c r="Y24" s="34"/>
      <c r="Z24" s="5">
        <f t="shared" ref="Z24" si="174">Y24*$G24</f>
        <v>0</v>
      </c>
      <c r="AA24" s="34"/>
      <c r="AB24" s="5">
        <f t="shared" ref="AB24" si="175">AA24*$G24</f>
        <v>0</v>
      </c>
    </row>
    <row r="25" spans="1:28" ht="16.5" customHeight="1" thickBot="1">
      <c r="A25" s="8"/>
      <c r="B25" s="229"/>
      <c r="C25" s="230"/>
      <c r="D25" s="231"/>
      <c r="E25" s="231"/>
      <c r="F25" s="231"/>
      <c r="G25" s="231"/>
      <c r="H25" s="231"/>
      <c r="I25" s="66" t="s">
        <v>4</v>
      </c>
      <c r="J25" s="67">
        <f>SUM(J4:J24)</f>
        <v>0</v>
      </c>
      <c r="K25" s="66" t="s">
        <v>4</v>
      </c>
      <c r="L25" s="67">
        <f t="shared" ref="L25" si="176">SUM(L4:L24)</f>
        <v>0</v>
      </c>
      <c r="M25" s="66" t="s">
        <v>4</v>
      </c>
      <c r="N25" s="67">
        <f t="shared" ref="N25" si="177">SUM(N4:N24)</f>
        <v>0</v>
      </c>
      <c r="O25" s="66" t="s">
        <v>4</v>
      </c>
      <c r="P25" s="67">
        <f t="shared" ref="P25" si="178">SUM(P4:P24)</f>
        <v>0</v>
      </c>
      <c r="Q25" s="66" t="s">
        <v>4</v>
      </c>
      <c r="R25" s="67">
        <f t="shared" ref="R25" si="179">SUM(R4:R24)</f>
        <v>0</v>
      </c>
      <c r="S25" s="66" t="s">
        <v>4</v>
      </c>
      <c r="T25" s="67">
        <f t="shared" ref="T25" si="180">SUM(T4:T24)</f>
        <v>0</v>
      </c>
      <c r="U25" s="66" t="s">
        <v>4</v>
      </c>
      <c r="V25" s="67">
        <f t="shared" ref="V25" si="181">SUM(V4:V24)</f>
        <v>0</v>
      </c>
      <c r="W25" s="66" t="s">
        <v>4</v>
      </c>
      <c r="X25" s="67">
        <f t="shared" ref="X25" si="182">SUM(X4:X24)</f>
        <v>0</v>
      </c>
      <c r="Y25" s="66" t="s">
        <v>4</v>
      </c>
      <c r="Z25" s="67">
        <f t="shared" ref="Z25" si="183">SUM(Z4:Z24)</f>
        <v>0</v>
      </c>
      <c r="AA25" s="66" t="s">
        <v>4</v>
      </c>
      <c r="AB25" s="67">
        <f t="shared" ref="AB25" si="184">SUM(AB4:AB24)</f>
        <v>0</v>
      </c>
    </row>
    <row r="26" spans="1:28" ht="16.5" customHeight="1">
      <c r="A26" s="8"/>
      <c r="B26" s="208" t="s">
        <v>173</v>
      </c>
      <c r="C26" s="209" t="s">
        <v>170</v>
      </c>
      <c r="D26" s="112" t="s">
        <v>27</v>
      </c>
      <c r="E26" s="112" t="s">
        <v>176</v>
      </c>
      <c r="F26" s="112">
        <v>50</v>
      </c>
      <c r="G26" s="112">
        <v>100</v>
      </c>
      <c r="H26" s="113">
        <f t="shared" si="0"/>
        <v>5000</v>
      </c>
      <c r="I26" s="68"/>
      <c r="J26" s="69">
        <f t="shared" ref="J26:J42" si="185">I26*$G26</f>
        <v>0</v>
      </c>
      <c r="K26" s="68"/>
      <c r="L26" s="69">
        <f t="shared" ref="L26:L42" si="186">K26*$G26</f>
        <v>0</v>
      </c>
      <c r="M26" s="68"/>
      <c r="N26" s="69">
        <f t="shared" ref="N26:N42" si="187">M26*$G26</f>
        <v>0</v>
      </c>
      <c r="O26" s="68"/>
      <c r="P26" s="69">
        <f t="shared" ref="P26:P42" si="188">O26*$G26</f>
        <v>0</v>
      </c>
      <c r="Q26" s="68"/>
      <c r="R26" s="69">
        <f t="shared" ref="R26:R42" si="189">Q26*$G26</f>
        <v>0</v>
      </c>
      <c r="S26" s="68"/>
      <c r="T26" s="69">
        <f t="shared" ref="T26:T42" si="190">S26*$G26</f>
        <v>0</v>
      </c>
      <c r="U26" s="68"/>
      <c r="V26" s="69">
        <f t="shared" ref="V26:V42" si="191">U26*$G26</f>
        <v>0</v>
      </c>
      <c r="W26" s="68"/>
      <c r="X26" s="69">
        <f t="shared" ref="X26:X42" si="192">W26*$G26</f>
        <v>0</v>
      </c>
      <c r="Y26" s="68"/>
      <c r="Z26" s="69">
        <f t="shared" ref="Z26:Z42" si="193">Y26*$G26</f>
        <v>0</v>
      </c>
      <c r="AA26" s="68"/>
      <c r="AB26" s="69">
        <f t="shared" ref="AB26:AB42" si="194">AA26*$G26</f>
        <v>0</v>
      </c>
    </row>
    <row r="27" spans="1:28" ht="16.5" customHeight="1">
      <c r="A27" s="8"/>
      <c r="B27" s="207"/>
      <c r="C27" s="210"/>
      <c r="D27" s="106" t="s">
        <v>99</v>
      </c>
      <c r="E27" s="106" t="s">
        <v>175</v>
      </c>
      <c r="F27" s="106">
        <v>5</v>
      </c>
      <c r="G27" s="106">
        <v>300</v>
      </c>
      <c r="H27" s="109">
        <f t="shared" si="0"/>
        <v>1500</v>
      </c>
      <c r="I27" s="34"/>
      <c r="J27" s="5">
        <f t="shared" si="185"/>
        <v>0</v>
      </c>
      <c r="K27" s="34"/>
      <c r="L27" s="5">
        <f t="shared" si="186"/>
        <v>0</v>
      </c>
      <c r="M27" s="34"/>
      <c r="N27" s="5">
        <f t="shared" si="187"/>
        <v>0</v>
      </c>
      <c r="O27" s="34"/>
      <c r="P27" s="5">
        <f t="shared" si="188"/>
        <v>0</v>
      </c>
      <c r="Q27" s="34"/>
      <c r="R27" s="5">
        <f t="shared" si="189"/>
        <v>0</v>
      </c>
      <c r="S27" s="34"/>
      <c r="T27" s="5">
        <f t="shared" si="190"/>
        <v>0</v>
      </c>
      <c r="U27" s="34"/>
      <c r="V27" s="5">
        <f t="shared" si="191"/>
        <v>0</v>
      </c>
      <c r="W27" s="34"/>
      <c r="X27" s="5">
        <f t="shared" si="192"/>
        <v>0</v>
      </c>
      <c r="Y27" s="34"/>
      <c r="Z27" s="5">
        <f t="shared" si="193"/>
        <v>0</v>
      </c>
      <c r="AA27" s="34"/>
      <c r="AB27" s="5">
        <f t="shared" si="194"/>
        <v>0</v>
      </c>
    </row>
    <row r="28" spans="1:28" ht="16.5" customHeight="1">
      <c r="B28" s="207"/>
      <c r="C28" s="210"/>
      <c r="D28" s="106" t="s">
        <v>100</v>
      </c>
      <c r="E28" s="106" t="s">
        <v>175</v>
      </c>
      <c r="F28" s="106">
        <v>5</v>
      </c>
      <c r="G28" s="106">
        <v>300</v>
      </c>
      <c r="H28" s="109">
        <f t="shared" si="0"/>
        <v>1500</v>
      </c>
      <c r="I28" s="34"/>
      <c r="J28" s="5">
        <f t="shared" si="185"/>
        <v>0</v>
      </c>
      <c r="K28" s="34"/>
      <c r="L28" s="5">
        <f t="shared" si="186"/>
        <v>0</v>
      </c>
      <c r="M28" s="34"/>
      <c r="N28" s="5">
        <f t="shared" si="187"/>
        <v>0</v>
      </c>
      <c r="O28" s="34"/>
      <c r="P28" s="5">
        <f t="shared" si="188"/>
        <v>0</v>
      </c>
      <c r="Q28" s="34"/>
      <c r="R28" s="5">
        <f t="shared" si="189"/>
        <v>0</v>
      </c>
      <c r="S28" s="34"/>
      <c r="T28" s="5">
        <f t="shared" si="190"/>
        <v>0</v>
      </c>
      <c r="U28" s="34"/>
      <c r="V28" s="5">
        <f t="shared" si="191"/>
        <v>0</v>
      </c>
      <c r="W28" s="34"/>
      <c r="X28" s="5">
        <f t="shared" si="192"/>
        <v>0</v>
      </c>
      <c r="Y28" s="34"/>
      <c r="Z28" s="5">
        <f t="shared" si="193"/>
        <v>0</v>
      </c>
      <c r="AA28" s="34"/>
      <c r="AB28" s="5">
        <f t="shared" si="194"/>
        <v>0</v>
      </c>
    </row>
    <row r="29" spans="1:28" ht="16.5" customHeight="1">
      <c r="B29" s="207"/>
      <c r="C29" s="210"/>
      <c r="D29" s="106" t="s">
        <v>101</v>
      </c>
      <c r="E29" s="106" t="s">
        <v>175</v>
      </c>
      <c r="F29" s="106">
        <v>20</v>
      </c>
      <c r="G29" s="106">
        <v>60</v>
      </c>
      <c r="H29" s="109">
        <f t="shared" si="0"/>
        <v>1200</v>
      </c>
      <c r="I29" s="34"/>
      <c r="J29" s="5">
        <f t="shared" si="185"/>
        <v>0</v>
      </c>
      <c r="K29" s="34"/>
      <c r="L29" s="5">
        <f t="shared" si="186"/>
        <v>0</v>
      </c>
      <c r="M29" s="34"/>
      <c r="N29" s="5">
        <f t="shared" si="187"/>
        <v>0</v>
      </c>
      <c r="O29" s="34"/>
      <c r="P29" s="5">
        <f t="shared" si="188"/>
        <v>0</v>
      </c>
      <c r="Q29" s="34"/>
      <c r="R29" s="5">
        <f t="shared" si="189"/>
        <v>0</v>
      </c>
      <c r="S29" s="34"/>
      <c r="T29" s="5">
        <f t="shared" si="190"/>
        <v>0</v>
      </c>
      <c r="U29" s="34"/>
      <c r="V29" s="5">
        <f t="shared" si="191"/>
        <v>0</v>
      </c>
      <c r="W29" s="34"/>
      <c r="X29" s="5">
        <f t="shared" si="192"/>
        <v>0</v>
      </c>
      <c r="Y29" s="34"/>
      <c r="Z29" s="5">
        <f t="shared" si="193"/>
        <v>0</v>
      </c>
      <c r="AA29" s="34"/>
      <c r="AB29" s="5">
        <f t="shared" si="194"/>
        <v>0</v>
      </c>
    </row>
    <row r="30" spans="1:28" ht="16.5" customHeight="1">
      <c r="B30" s="207"/>
      <c r="C30" s="210"/>
      <c r="D30" s="106" t="s">
        <v>15</v>
      </c>
      <c r="E30" s="106" t="s">
        <v>175</v>
      </c>
      <c r="F30" s="106">
        <v>20</v>
      </c>
      <c r="G30" s="106">
        <v>50</v>
      </c>
      <c r="H30" s="109">
        <f t="shared" si="0"/>
        <v>1000</v>
      </c>
      <c r="I30" s="34"/>
      <c r="J30" s="5">
        <f t="shared" si="185"/>
        <v>0</v>
      </c>
      <c r="K30" s="34"/>
      <c r="L30" s="5">
        <f t="shared" si="186"/>
        <v>0</v>
      </c>
      <c r="M30" s="34"/>
      <c r="N30" s="5">
        <f t="shared" si="187"/>
        <v>0</v>
      </c>
      <c r="O30" s="34"/>
      <c r="P30" s="5">
        <f t="shared" si="188"/>
        <v>0</v>
      </c>
      <c r="Q30" s="34"/>
      <c r="R30" s="5">
        <f t="shared" si="189"/>
        <v>0</v>
      </c>
      <c r="S30" s="34"/>
      <c r="T30" s="5">
        <f t="shared" si="190"/>
        <v>0</v>
      </c>
      <c r="U30" s="34"/>
      <c r="V30" s="5">
        <f t="shared" si="191"/>
        <v>0</v>
      </c>
      <c r="W30" s="34"/>
      <c r="X30" s="5">
        <f t="shared" si="192"/>
        <v>0</v>
      </c>
      <c r="Y30" s="34"/>
      <c r="Z30" s="5">
        <f t="shared" si="193"/>
        <v>0</v>
      </c>
      <c r="AA30" s="34"/>
      <c r="AB30" s="5">
        <f t="shared" si="194"/>
        <v>0</v>
      </c>
    </row>
    <row r="31" spans="1:28" ht="16.5" customHeight="1">
      <c r="B31" s="207"/>
      <c r="C31" s="210"/>
      <c r="D31" s="106" t="s">
        <v>16</v>
      </c>
      <c r="E31" s="106" t="s">
        <v>175</v>
      </c>
      <c r="F31" s="106">
        <v>20</v>
      </c>
      <c r="G31" s="106">
        <v>20</v>
      </c>
      <c r="H31" s="109">
        <f t="shared" si="0"/>
        <v>400</v>
      </c>
      <c r="I31" s="34"/>
      <c r="J31" s="5">
        <f t="shared" si="185"/>
        <v>0</v>
      </c>
      <c r="K31" s="34"/>
      <c r="L31" s="5">
        <f t="shared" si="186"/>
        <v>0</v>
      </c>
      <c r="M31" s="34"/>
      <c r="N31" s="5">
        <f t="shared" si="187"/>
        <v>0</v>
      </c>
      <c r="O31" s="34"/>
      <c r="P31" s="5">
        <f t="shared" si="188"/>
        <v>0</v>
      </c>
      <c r="Q31" s="34"/>
      <c r="R31" s="5">
        <f t="shared" si="189"/>
        <v>0</v>
      </c>
      <c r="S31" s="34"/>
      <c r="T31" s="5">
        <f t="shared" si="190"/>
        <v>0</v>
      </c>
      <c r="U31" s="34"/>
      <c r="V31" s="5">
        <f t="shared" si="191"/>
        <v>0</v>
      </c>
      <c r="W31" s="34"/>
      <c r="X31" s="5">
        <f t="shared" si="192"/>
        <v>0</v>
      </c>
      <c r="Y31" s="34"/>
      <c r="Z31" s="5">
        <f t="shared" si="193"/>
        <v>0</v>
      </c>
      <c r="AA31" s="34"/>
      <c r="AB31" s="5">
        <f t="shared" si="194"/>
        <v>0</v>
      </c>
    </row>
    <row r="32" spans="1:28" ht="16.5" customHeight="1">
      <c r="B32" s="207"/>
      <c r="C32" s="210"/>
      <c r="D32" s="106" t="s">
        <v>17</v>
      </c>
      <c r="E32" s="106" t="s">
        <v>175</v>
      </c>
      <c r="F32" s="106">
        <v>20</v>
      </c>
      <c r="G32" s="106">
        <v>30</v>
      </c>
      <c r="H32" s="109">
        <f t="shared" si="0"/>
        <v>600</v>
      </c>
      <c r="I32" s="34"/>
      <c r="J32" s="5">
        <f t="shared" si="185"/>
        <v>0</v>
      </c>
      <c r="K32" s="34"/>
      <c r="L32" s="5">
        <f t="shared" si="186"/>
        <v>0</v>
      </c>
      <c r="M32" s="34"/>
      <c r="N32" s="5">
        <f t="shared" si="187"/>
        <v>0</v>
      </c>
      <c r="O32" s="34"/>
      <c r="P32" s="5">
        <f t="shared" si="188"/>
        <v>0</v>
      </c>
      <c r="Q32" s="34"/>
      <c r="R32" s="5">
        <f t="shared" si="189"/>
        <v>0</v>
      </c>
      <c r="S32" s="34"/>
      <c r="T32" s="5">
        <f t="shared" si="190"/>
        <v>0</v>
      </c>
      <c r="U32" s="34"/>
      <c r="V32" s="5">
        <f t="shared" si="191"/>
        <v>0</v>
      </c>
      <c r="W32" s="34"/>
      <c r="X32" s="5">
        <f t="shared" si="192"/>
        <v>0</v>
      </c>
      <c r="Y32" s="34"/>
      <c r="Z32" s="5">
        <f t="shared" si="193"/>
        <v>0</v>
      </c>
      <c r="AA32" s="34"/>
      <c r="AB32" s="5">
        <f t="shared" si="194"/>
        <v>0</v>
      </c>
    </row>
    <row r="33" spans="2:28" ht="16.5" customHeight="1">
      <c r="B33" s="207"/>
      <c r="C33" s="210"/>
      <c r="D33" s="106" t="s">
        <v>13</v>
      </c>
      <c r="E33" s="106" t="s">
        <v>175</v>
      </c>
      <c r="F33" s="106">
        <v>15</v>
      </c>
      <c r="G33" s="106">
        <v>100</v>
      </c>
      <c r="H33" s="109">
        <f t="shared" si="0"/>
        <v>1500</v>
      </c>
      <c r="I33" s="34"/>
      <c r="J33" s="5">
        <f t="shared" si="185"/>
        <v>0</v>
      </c>
      <c r="K33" s="34"/>
      <c r="L33" s="5">
        <f t="shared" si="186"/>
        <v>0</v>
      </c>
      <c r="M33" s="34"/>
      <c r="N33" s="5">
        <f t="shared" si="187"/>
        <v>0</v>
      </c>
      <c r="O33" s="34"/>
      <c r="P33" s="5">
        <f t="shared" si="188"/>
        <v>0</v>
      </c>
      <c r="Q33" s="34"/>
      <c r="R33" s="5">
        <f t="shared" si="189"/>
        <v>0</v>
      </c>
      <c r="S33" s="34"/>
      <c r="T33" s="5">
        <f t="shared" si="190"/>
        <v>0</v>
      </c>
      <c r="U33" s="34"/>
      <c r="V33" s="5">
        <f t="shared" si="191"/>
        <v>0</v>
      </c>
      <c r="W33" s="34"/>
      <c r="X33" s="5">
        <f t="shared" si="192"/>
        <v>0</v>
      </c>
      <c r="Y33" s="34"/>
      <c r="Z33" s="5">
        <f t="shared" si="193"/>
        <v>0</v>
      </c>
      <c r="AA33" s="34"/>
      <c r="AB33" s="5">
        <f t="shared" si="194"/>
        <v>0</v>
      </c>
    </row>
    <row r="34" spans="2:28" ht="16.5" customHeight="1">
      <c r="B34" s="207"/>
      <c r="C34" s="210"/>
      <c r="D34" s="106" t="s">
        <v>20</v>
      </c>
      <c r="E34" s="106" t="s">
        <v>175</v>
      </c>
      <c r="F34" s="106">
        <v>10</v>
      </c>
      <c r="G34" s="106">
        <v>150</v>
      </c>
      <c r="H34" s="109">
        <f t="shared" si="0"/>
        <v>1500</v>
      </c>
      <c r="I34" s="34"/>
      <c r="J34" s="5">
        <f t="shared" si="185"/>
        <v>0</v>
      </c>
      <c r="K34" s="34"/>
      <c r="L34" s="5">
        <f t="shared" si="186"/>
        <v>0</v>
      </c>
      <c r="M34" s="34"/>
      <c r="N34" s="5">
        <f t="shared" si="187"/>
        <v>0</v>
      </c>
      <c r="O34" s="34"/>
      <c r="P34" s="5">
        <f t="shared" si="188"/>
        <v>0</v>
      </c>
      <c r="Q34" s="34"/>
      <c r="R34" s="5">
        <f t="shared" si="189"/>
        <v>0</v>
      </c>
      <c r="S34" s="34"/>
      <c r="T34" s="5">
        <f t="shared" si="190"/>
        <v>0</v>
      </c>
      <c r="U34" s="34"/>
      <c r="V34" s="5">
        <f t="shared" si="191"/>
        <v>0</v>
      </c>
      <c r="W34" s="34"/>
      <c r="X34" s="5">
        <f t="shared" si="192"/>
        <v>0</v>
      </c>
      <c r="Y34" s="34"/>
      <c r="Z34" s="5">
        <f t="shared" si="193"/>
        <v>0</v>
      </c>
      <c r="AA34" s="34"/>
      <c r="AB34" s="5">
        <f t="shared" si="194"/>
        <v>0</v>
      </c>
    </row>
    <row r="35" spans="2:28" ht="16.5" customHeight="1">
      <c r="B35" s="207"/>
      <c r="C35" s="210"/>
      <c r="D35" s="106" t="s">
        <v>14</v>
      </c>
      <c r="E35" s="106" t="s">
        <v>175</v>
      </c>
      <c r="F35" s="106">
        <v>10</v>
      </c>
      <c r="G35" s="106">
        <v>100</v>
      </c>
      <c r="H35" s="109">
        <f t="shared" si="0"/>
        <v>1000</v>
      </c>
      <c r="I35" s="34"/>
      <c r="J35" s="5">
        <f t="shared" si="185"/>
        <v>0</v>
      </c>
      <c r="K35" s="34"/>
      <c r="L35" s="5">
        <f t="shared" si="186"/>
        <v>0</v>
      </c>
      <c r="M35" s="34"/>
      <c r="N35" s="5">
        <f t="shared" si="187"/>
        <v>0</v>
      </c>
      <c r="O35" s="34"/>
      <c r="P35" s="5">
        <f t="shared" si="188"/>
        <v>0</v>
      </c>
      <c r="Q35" s="34"/>
      <c r="R35" s="5">
        <f t="shared" si="189"/>
        <v>0</v>
      </c>
      <c r="S35" s="34"/>
      <c r="T35" s="5">
        <f t="shared" si="190"/>
        <v>0</v>
      </c>
      <c r="U35" s="34"/>
      <c r="V35" s="5">
        <f t="shared" si="191"/>
        <v>0</v>
      </c>
      <c r="W35" s="34"/>
      <c r="X35" s="5">
        <f t="shared" si="192"/>
        <v>0</v>
      </c>
      <c r="Y35" s="34"/>
      <c r="Z35" s="5">
        <f t="shared" si="193"/>
        <v>0</v>
      </c>
      <c r="AA35" s="34"/>
      <c r="AB35" s="5">
        <f t="shared" si="194"/>
        <v>0</v>
      </c>
    </row>
    <row r="36" spans="2:28" ht="16.5" customHeight="1">
      <c r="B36" s="207"/>
      <c r="C36" s="210"/>
      <c r="D36" s="106" t="s">
        <v>102</v>
      </c>
      <c r="E36" s="106" t="s">
        <v>175</v>
      </c>
      <c r="F36" s="106">
        <v>10</v>
      </c>
      <c r="G36" s="106">
        <v>700</v>
      </c>
      <c r="H36" s="109">
        <f t="shared" si="0"/>
        <v>7000</v>
      </c>
      <c r="I36" s="34"/>
      <c r="J36" s="5">
        <f t="shared" si="185"/>
        <v>0</v>
      </c>
      <c r="K36" s="34"/>
      <c r="L36" s="5">
        <f t="shared" si="186"/>
        <v>0</v>
      </c>
      <c r="M36" s="34"/>
      <c r="N36" s="5">
        <f t="shared" si="187"/>
        <v>0</v>
      </c>
      <c r="O36" s="34"/>
      <c r="P36" s="5">
        <f t="shared" si="188"/>
        <v>0</v>
      </c>
      <c r="Q36" s="34"/>
      <c r="R36" s="5">
        <f t="shared" si="189"/>
        <v>0</v>
      </c>
      <c r="S36" s="34"/>
      <c r="T36" s="5">
        <f t="shared" si="190"/>
        <v>0</v>
      </c>
      <c r="U36" s="34"/>
      <c r="V36" s="5">
        <f t="shared" si="191"/>
        <v>0</v>
      </c>
      <c r="W36" s="34"/>
      <c r="X36" s="5">
        <f t="shared" si="192"/>
        <v>0</v>
      </c>
      <c r="Y36" s="34"/>
      <c r="Z36" s="5">
        <f t="shared" si="193"/>
        <v>0</v>
      </c>
      <c r="AA36" s="34"/>
      <c r="AB36" s="5">
        <f t="shared" si="194"/>
        <v>0</v>
      </c>
    </row>
    <row r="37" spans="2:28" ht="16.5" customHeight="1">
      <c r="B37" s="207"/>
      <c r="C37" s="210"/>
      <c r="D37" s="106" t="s">
        <v>103</v>
      </c>
      <c r="E37" s="106" t="s">
        <v>175</v>
      </c>
      <c r="F37" s="106">
        <v>10</v>
      </c>
      <c r="G37" s="106">
        <v>700</v>
      </c>
      <c r="H37" s="109">
        <f t="shared" si="0"/>
        <v>7000</v>
      </c>
      <c r="I37" s="34"/>
      <c r="J37" s="5">
        <f t="shared" si="185"/>
        <v>0</v>
      </c>
      <c r="K37" s="34"/>
      <c r="L37" s="5">
        <f t="shared" si="186"/>
        <v>0</v>
      </c>
      <c r="M37" s="34"/>
      <c r="N37" s="5">
        <f t="shared" si="187"/>
        <v>0</v>
      </c>
      <c r="O37" s="34"/>
      <c r="P37" s="5">
        <f t="shared" si="188"/>
        <v>0</v>
      </c>
      <c r="Q37" s="34"/>
      <c r="R37" s="5">
        <f t="shared" si="189"/>
        <v>0</v>
      </c>
      <c r="S37" s="34"/>
      <c r="T37" s="5">
        <f t="shared" si="190"/>
        <v>0</v>
      </c>
      <c r="U37" s="34"/>
      <c r="V37" s="5">
        <f t="shared" si="191"/>
        <v>0</v>
      </c>
      <c r="W37" s="34"/>
      <c r="X37" s="5">
        <f t="shared" si="192"/>
        <v>0</v>
      </c>
      <c r="Y37" s="34"/>
      <c r="Z37" s="5">
        <f t="shared" si="193"/>
        <v>0</v>
      </c>
      <c r="AA37" s="34"/>
      <c r="AB37" s="5">
        <f t="shared" si="194"/>
        <v>0</v>
      </c>
    </row>
    <row r="38" spans="2:28" ht="16.5" customHeight="1">
      <c r="B38" s="207"/>
      <c r="C38" s="210"/>
      <c r="D38" s="106" t="s">
        <v>22</v>
      </c>
      <c r="E38" s="106" t="s">
        <v>175</v>
      </c>
      <c r="F38" s="106">
        <v>40</v>
      </c>
      <c r="G38" s="106">
        <v>200</v>
      </c>
      <c r="H38" s="109">
        <f t="shared" si="0"/>
        <v>8000</v>
      </c>
      <c r="I38" s="34"/>
      <c r="J38" s="5">
        <f t="shared" si="185"/>
        <v>0</v>
      </c>
      <c r="K38" s="34"/>
      <c r="L38" s="5">
        <f t="shared" si="186"/>
        <v>0</v>
      </c>
      <c r="M38" s="34"/>
      <c r="N38" s="5">
        <f t="shared" si="187"/>
        <v>0</v>
      </c>
      <c r="O38" s="34"/>
      <c r="P38" s="5">
        <f t="shared" si="188"/>
        <v>0</v>
      </c>
      <c r="Q38" s="34"/>
      <c r="R38" s="5">
        <f t="shared" si="189"/>
        <v>0</v>
      </c>
      <c r="S38" s="34"/>
      <c r="T38" s="5">
        <f t="shared" si="190"/>
        <v>0</v>
      </c>
      <c r="U38" s="34"/>
      <c r="V38" s="5">
        <f t="shared" si="191"/>
        <v>0</v>
      </c>
      <c r="W38" s="34"/>
      <c r="X38" s="5">
        <f t="shared" si="192"/>
        <v>0</v>
      </c>
      <c r="Y38" s="34"/>
      <c r="Z38" s="5">
        <f t="shared" si="193"/>
        <v>0</v>
      </c>
      <c r="AA38" s="34"/>
      <c r="AB38" s="5">
        <f t="shared" si="194"/>
        <v>0</v>
      </c>
    </row>
    <row r="39" spans="2:28" ht="16.5" customHeight="1">
      <c r="B39" s="207"/>
      <c r="C39" s="210"/>
      <c r="D39" s="106" t="s">
        <v>23</v>
      </c>
      <c r="E39" s="106" t="s">
        <v>175</v>
      </c>
      <c r="F39" s="106">
        <v>40</v>
      </c>
      <c r="G39" s="106">
        <v>70</v>
      </c>
      <c r="H39" s="109">
        <f t="shared" si="0"/>
        <v>2800</v>
      </c>
      <c r="I39" s="34"/>
      <c r="J39" s="5">
        <f t="shared" si="185"/>
        <v>0</v>
      </c>
      <c r="K39" s="34"/>
      <c r="L39" s="5">
        <f t="shared" si="186"/>
        <v>0</v>
      </c>
      <c r="M39" s="34"/>
      <c r="N39" s="5">
        <f t="shared" si="187"/>
        <v>0</v>
      </c>
      <c r="O39" s="34"/>
      <c r="P39" s="5">
        <f t="shared" si="188"/>
        <v>0</v>
      </c>
      <c r="Q39" s="34"/>
      <c r="R39" s="5">
        <f t="shared" si="189"/>
        <v>0</v>
      </c>
      <c r="S39" s="34"/>
      <c r="T39" s="5">
        <f t="shared" si="190"/>
        <v>0</v>
      </c>
      <c r="U39" s="34"/>
      <c r="V39" s="5">
        <f t="shared" si="191"/>
        <v>0</v>
      </c>
      <c r="W39" s="34"/>
      <c r="X39" s="5">
        <f t="shared" si="192"/>
        <v>0</v>
      </c>
      <c r="Y39" s="34"/>
      <c r="Z39" s="5">
        <f t="shared" si="193"/>
        <v>0</v>
      </c>
      <c r="AA39" s="34"/>
      <c r="AB39" s="5">
        <f t="shared" si="194"/>
        <v>0</v>
      </c>
    </row>
    <row r="40" spans="2:28" ht="16.5" customHeight="1">
      <c r="B40" s="207"/>
      <c r="C40" s="210"/>
      <c r="D40" s="106" t="s">
        <v>104</v>
      </c>
      <c r="E40" s="106" t="s">
        <v>175</v>
      </c>
      <c r="F40" s="106">
        <v>20</v>
      </c>
      <c r="G40" s="106">
        <v>100</v>
      </c>
      <c r="H40" s="109">
        <f t="shared" si="0"/>
        <v>2000</v>
      </c>
      <c r="I40" s="34"/>
      <c r="J40" s="5">
        <f t="shared" si="185"/>
        <v>0</v>
      </c>
      <c r="K40" s="34"/>
      <c r="L40" s="5">
        <f t="shared" si="186"/>
        <v>0</v>
      </c>
      <c r="M40" s="34"/>
      <c r="N40" s="5">
        <f t="shared" si="187"/>
        <v>0</v>
      </c>
      <c r="O40" s="34"/>
      <c r="P40" s="5">
        <f t="shared" si="188"/>
        <v>0</v>
      </c>
      <c r="Q40" s="34"/>
      <c r="R40" s="5">
        <f t="shared" si="189"/>
        <v>0</v>
      </c>
      <c r="S40" s="34"/>
      <c r="T40" s="5">
        <f t="shared" si="190"/>
        <v>0</v>
      </c>
      <c r="U40" s="34"/>
      <c r="V40" s="5">
        <f t="shared" si="191"/>
        <v>0</v>
      </c>
      <c r="W40" s="34"/>
      <c r="X40" s="5">
        <f t="shared" si="192"/>
        <v>0</v>
      </c>
      <c r="Y40" s="34"/>
      <c r="Z40" s="5">
        <f t="shared" si="193"/>
        <v>0</v>
      </c>
      <c r="AA40" s="34"/>
      <c r="AB40" s="5">
        <f t="shared" si="194"/>
        <v>0</v>
      </c>
    </row>
    <row r="41" spans="2:28" ht="16.5" customHeight="1">
      <c r="B41" s="207"/>
      <c r="C41" s="210"/>
      <c r="D41" s="106" t="s">
        <v>24</v>
      </c>
      <c r="E41" s="106" t="s">
        <v>175</v>
      </c>
      <c r="F41" s="106">
        <v>20</v>
      </c>
      <c r="G41" s="106">
        <v>70</v>
      </c>
      <c r="H41" s="109">
        <f t="shared" si="0"/>
        <v>1400</v>
      </c>
      <c r="I41" s="34"/>
      <c r="J41" s="5">
        <f t="shared" si="185"/>
        <v>0</v>
      </c>
      <c r="K41" s="34"/>
      <c r="L41" s="5">
        <f t="shared" si="186"/>
        <v>0</v>
      </c>
      <c r="M41" s="34"/>
      <c r="N41" s="5">
        <f t="shared" si="187"/>
        <v>0</v>
      </c>
      <c r="O41" s="34"/>
      <c r="P41" s="5">
        <f t="shared" si="188"/>
        <v>0</v>
      </c>
      <c r="Q41" s="34"/>
      <c r="R41" s="5">
        <f t="shared" si="189"/>
        <v>0</v>
      </c>
      <c r="S41" s="34"/>
      <c r="T41" s="5">
        <f t="shared" si="190"/>
        <v>0</v>
      </c>
      <c r="U41" s="34"/>
      <c r="V41" s="5">
        <f t="shared" si="191"/>
        <v>0</v>
      </c>
      <c r="W41" s="34"/>
      <c r="X41" s="5">
        <f t="shared" si="192"/>
        <v>0</v>
      </c>
      <c r="Y41" s="34"/>
      <c r="Z41" s="5">
        <f t="shared" si="193"/>
        <v>0</v>
      </c>
      <c r="AA41" s="34"/>
      <c r="AB41" s="5">
        <f t="shared" si="194"/>
        <v>0</v>
      </c>
    </row>
    <row r="42" spans="2:28" ht="16.5" customHeight="1">
      <c r="B42" s="207"/>
      <c r="C42" s="211"/>
      <c r="D42" s="106" t="s">
        <v>105</v>
      </c>
      <c r="E42" s="106" t="s">
        <v>175</v>
      </c>
      <c r="F42" s="106">
        <v>30</v>
      </c>
      <c r="G42" s="106">
        <v>100</v>
      </c>
      <c r="H42" s="109">
        <f t="shared" si="0"/>
        <v>3000</v>
      </c>
      <c r="I42" s="34"/>
      <c r="J42" s="5">
        <f t="shared" si="185"/>
        <v>0</v>
      </c>
      <c r="K42" s="34"/>
      <c r="L42" s="5">
        <f t="shared" si="186"/>
        <v>0</v>
      </c>
      <c r="M42" s="34"/>
      <c r="N42" s="5">
        <f t="shared" si="187"/>
        <v>0</v>
      </c>
      <c r="O42" s="34"/>
      <c r="P42" s="5">
        <f t="shared" si="188"/>
        <v>0</v>
      </c>
      <c r="Q42" s="34"/>
      <c r="R42" s="5">
        <f t="shared" si="189"/>
        <v>0</v>
      </c>
      <c r="S42" s="34"/>
      <c r="T42" s="5">
        <f t="shared" si="190"/>
        <v>0</v>
      </c>
      <c r="U42" s="34"/>
      <c r="V42" s="5">
        <f t="shared" si="191"/>
        <v>0</v>
      </c>
      <c r="W42" s="34"/>
      <c r="X42" s="5">
        <f t="shared" si="192"/>
        <v>0</v>
      </c>
      <c r="Y42" s="34"/>
      <c r="Z42" s="5">
        <f t="shared" si="193"/>
        <v>0</v>
      </c>
      <c r="AA42" s="34"/>
      <c r="AB42" s="5">
        <f t="shared" si="194"/>
        <v>0</v>
      </c>
    </row>
    <row r="43" spans="2:28" ht="16.5" customHeight="1" thickBot="1">
      <c r="B43" s="203"/>
      <c r="C43" s="204"/>
      <c r="D43" s="205"/>
      <c r="E43" s="205"/>
      <c r="F43" s="205"/>
      <c r="G43" s="205"/>
      <c r="H43" s="205"/>
      <c r="I43" s="6" t="s">
        <v>4</v>
      </c>
      <c r="J43" s="7">
        <f>SUM(J26:J42)</f>
        <v>0</v>
      </c>
      <c r="K43" s="6" t="s">
        <v>4</v>
      </c>
      <c r="L43" s="7">
        <f t="shared" ref="L43" si="195">SUM(L26:L42)</f>
        <v>0</v>
      </c>
      <c r="M43" s="6" t="s">
        <v>4</v>
      </c>
      <c r="N43" s="7">
        <f t="shared" ref="N43" si="196">SUM(N26:N42)</f>
        <v>0</v>
      </c>
      <c r="O43" s="6" t="s">
        <v>4</v>
      </c>
      <c r="P43" s="7">
        <f t="shared" ref="P43" si="197">SUM(P26:P42)</f>
        <v>0</v>
      </c>
      <c r="Q43" s="6" t="s">
        <v>4</v>
      </c>
      <c r="R43" s="7">
        <f t="shared" ref="R43" si="198">SUM(R26:R42)</f>
        <v>0</v>
      </c>
      <c r="S43" s="6" t="s">
        <v>4</v>
      </c>
      <c r="T43" s="7">
        <f t="shared" ref="T43" si="199">SUM(T26:T42)</f>
        <v>0</v>
      </c>
      <c r="U43" s="6" t="s">
        <v>4</v>
      </c>
      <c r="V43" s="7">
        <f t="shared" ref="V43" si="200">SUM(V26:V42)</f>
        <v>0</v>
      </c>
      <c r="W43" s="6" t="s">
        <v>4</v>
      </c>
      <c r="X43" s="7">
        <f t="shared" ref="X43" si="201">SUM(X26:X42)</f>
        <v>0</v>
      </c>
      <c r="Y43" s="6" t="s">
        <v>4</v>
      </c>
      <c r="Z43" s="7">
        <f t="shared" ref="Z43" si="202">SUM(Z26:Z42)</f>
        <v>0</v>
      </c>
      <c r="AA43" s="6" t="s">
        <v>4</v>
      </c>
      <c r="AB43" s="7">
        <f t="shared" ref="AB43" si="203">SUM(AB26:AB42)</f>
        <v>0</v>
      </c>
    </row>
    <row r="44" spans="2:28" ht="16.5" customHeight="1">
      <c r="B44" s="212" t="s">
        <v>174</v>
      </c>
      <c r="C44" s="210" t="s">
        <v>171</v>
      </c>
      <c r="D44" s="110" t="s">
        <v>106</v>
      </c>
      <c r="E44" s="106" t="s">
        <v>176</v>
      </c>
      <c r="F44" s="110">
        <v>3</v>
      </c>
      <c r="G44" s="110">
        <v>1000</v>
      </c>
      <c r="H44" s="111">
        <f t="shared" si="0"/>
        <v>3000</v>
      </c>
      <c r="I44" s="35"/>
      <c r="J44" s="70">
        <f t="shared" ref="J44:J60" si="204">I44*$G44</f>
        <v>0</v>
      </c>
      <c r="K44" s="35"/>
      <c r="L44" s="70">
        <f t="shared" ref="L44:L60" si="205">K44*$G44</f>
        <v>0</v>
      </c>
      <c r="M44" s="35"/>
      <c r="N44" s="70">
        <f t="shared" ref="N44:N60" si="206">M44*$G44</f>
        <v>0</v>
      </c>
      <c r="O44" s="35"/>
      <c r="P44" s="70">
        <f t="shared" ref="P44:P60" si="207">O44*$G44</f>
        <v>0</v>
      </c>
      <c r="Q44" s="35"/>
      <c r="R44" s="70">
        <f t="shared" ref="R44:R60" si="208">Q44*$G44</f>
        <v>0</v>
      </c>
      <c r="S44" s="35"/>
      <c r="T44" s="70">
        <f t="shared" ref="T44:T60" si="209">S44*$G44</f>
        <v>0</v>
      </c>
      <c r="U44" s="35"/>
      <c r="V44" s="70">
        <f t="shared" ref="V44:V60" si="210">U44*$G44</f>
        <v>0</v>
      </c>
      <c r="W44" s="35"/>
      <c r="X44" s="70">
        <f t="shared" ref="X44:X60" si="211">W44*$G44</f>
        <v>0</v>
      </c>
      <c r="Y44" s="35"/>
      <c r="Z44" s="70">
        <f t="shared" ref="Z44:Z60" si="212">Y44*$G44</f>
        <v>0</v>
      </c>
      <c r="AA44" s="35"/>
      <c r="AB44" s="70">
        <f t="shared" ref="AB44:AB60" si="213">AA44*$G44</f>
        <v>0</v>
      </c>
    </row>
    <row r="45" spans="2:28" ht="16.5" customHeight="1">
      <c r="B45" s="212"/>
      <c r="C45" s="210"/>
      <c r="D45" s="106" t="s">
        <v>37</v>
      </c>
      <c r="E45" s="106" t="s">
        <v>176</v>
      </c>
      <c r="F45" s="106">
        <v>3</v>
      </c>
      <c r="G45" s="106">
        <v>1200</v>
      </c>
      <c r="H45" s="109">
        <f t="shared" si="0"/>
        <v>3600</v>
      </c>
      <c r="I45" s="34"/>
      <c r="J45" s="5">
        <f t="shared" si="204"/>
        <v>0</v>
      </c>
      <c r="K45" s="34"/>
      <c r="L45" s="5">
        <f t="shared" si="205"/>
        <v>0</v>
      </c>
      <c r="M45" s="34"/>
      <c r="N45" s="5">
        <f t="shared" si="206"/>
        <v>0</v>
      </c>
      <c r="O45" s="34"/>
      <c r="P45" s="5">
        <f t="shared" si="207"/>
        <v>0</v>
      </c>
      <c r="Q45" s="34"/>
      <c r="R45" s="5">
        <f t="shared" si="208"/>
        <v>0</v>
      </c>
      <c r="S45" s="34"/>
      <c r="T45" s="5">
        <f t="shared" si="209"/>
        <v>0</v>
      </c>
      <c r="U45" s="34"/>
      <c r="V45" s="5">
        <f t="shared" si="210"/>
        <v>0</v>
      </c>
      <c r="W45" s="34"/>
      <c r="X45" s="5">
        <f t="shared" si="211"/>
        <v>0</v>
      </c>
      <c r="Y45" s="34"/>
      <c r="Z45" s="5">
        <f t="shared" si="212"/>
        <v>0</v>
      </c>
      <c r="AA45" s="34"/>
      <c r="AB45" s="5">
        <f t="shared" si="213"/>
        <v>0</v>
      </c>
    </row>
    <row r="46" spans="2:28" ht="16.5" customHeight="1">
      <c r="B46" s="212"/>
      <c r="C46" s="210"/>
      <c r="D46" s="106" t="s">
        <v>107</v>
      </c>
      <c r="E46" s="106" t="s">
        <v>176</v>
      </c>
      <c r="F46" s="106">
        <v>5</v>
      </c>
      <c r="G46" s="106">
        <v>1000</v>
      </c>
      <c r="H46" s="109">
        <f t="shared" si="0"/>
        <v>5000</v>
      </c>
      <c r="I46" s="34"/>
      <c r="J46" s="5">
        <f t="shared" si="204"/>
        <v>0</v>
      </c>
      <c r="K46" s="34"/>
      <c r="L46" s="5">
        <f t="shared" si="205"/>
        <v>0</v>
      </c>
      <c r="M46" s="34"/>
      <c r="N46" s="5">
        <f t="shared" si="206"/>
        <v>0</v>
      </c>
      <c r="O46" s="34"/>
      <c r="P46" s="5">
        <f t="shared" si="207"/>
        <v>0</v>
      </c>
      <c r="Q46" s="34"/>
      <c r="R46" s="5">
        <f t="shared" si="208"/>
        <v>0</v>
      </c>
      <c r="S46" s="34"/>
      <c r="T46" s="5">
        <f t="shared" si="209"/>
        <v>0</v>
      </c>
      <c r="U46" s="34"/>
      <c r="V46" s="5">
        <f t="shared" si="210"/>
        <v>0</v>
      </c>
      <c r="W46" s="34"/>
      <c r="X46" s="5">
        <f t="shared" si="211"/>
        <v>0</v>
      </c>
      <c r="Y46" s="34"/>
      <c r="Z46" s="5">
        <f t="shared" si="212"/>
        <v>0</v>
      </c>
      <c r="AA46" s="34"/>
      <c r="AB46" s="5">
        <f t="shared" si="213"/>
        <v>0</v>
      </c>
    </row>
    <row r="47" spans="2:28" ht="16.5" customHeight="1">
      <c r="B47" s="212"/>
      <c r="C47" s="210"/>
      <c r="D47" s="106" t="s">
        <v>108</v>
      </c>
      <c r="E47" s="106" t="s">
        <v>175</v>
      </c>
      <c r="F47" s="106">
        <v>5</v>
      </c>
      <c r="G47" s="106">
        <v>300</v>
      </c>
      <c r="H47" s="109">
        <f t="shared" si="0"/>
        <v>1500</v>
      </c>
      <c r="I47" s="34"/>
      <c r="J47" s="5">
        <f t="shared" si="204"/>
        <v>0</v>
      </c>
      <c r="K47" s="34"/>
      <c r="L47" s="5">
        <f t="shared" si="205"/>
        <v>0</v>
      </c>
      <c r="M47" s="34"/>
      <c r="N47" s="5">
        <f t="shared" si="206"/>
        <v>0</v>
      </c>
      <c r="O47" s="34"/>
      <c r="P47" s="5">
        <f t="shared" si="207"/>
        <v>0</v>
      </c>
      <c r="Q47" s="34"/>
      <c r="R47" s="5">
        <f t="shared" si="208"/>
        <v>0</v>
      </c>
      <c r="S47" s="34"/>
      <c r="T47" s="5">
        <f t="shared" si="209"/>
        <v>0</v>
      </c>
      <c r="U47" s="34"/>
      <c r="V47" s="5">
        <f t="shared" si="210"/>
        <v>0</v>
      </c>
      <c r="W47" s="34"/>
      <c r="X47" s="5">
        <f t="shared" si="211"/>
        <v>0</v>
      </c>
      <c r="Y47" s="34"/>
      <c r="Z47" s="5">
        <f t="shared" si="212"/>
        <v>0</v>
      </c>
      <c r="AA47" s="34"/>
      <c r="AB47" s="5">
        <f t="shared" si="213"/>
        <v>0</v>
      </c>
    </row>
    <row r="48" spans="2:28" ht="16.5" customHeight="1">
      <c r="B48" s="207"/>
      <c r="C48" s="210"/>
      <c r="D48" s="106" t="s">
        <v>109</v>
      </c>
      <c r="E48" s="106" t="s">
        <v>175</v>
      </c>
      <c r="F48" s="106">
        <v>5</v>
      </c>
      <c r="G48" s="106">
        <v>300</v>
      </c>
      <c r="H48" s="109">
        <f t="shared" si="0"/>
        <v>1500</v>
      </c>
      <c r="I48" s="34"/>
      <c r="J48" s="5">
        <f t="shared" si="204"/>
        <v>0</v>
      </c>
      <c r="K48" s="34"/>
      <c r="L48" s="5">
        <f t="shared" si="205"/>
        <v>0</v>
      </c>
      <c r="M48" s="34"/>
      <c r="N48" s="5">
        <f t="shared" si="206"/>
        <v>0</v>
      </c>
      <c r="O48" s="34"/>
      <c r="P48" s="5">
        <f t="shared" si="207"/>
        <v>0</v>
      </c>
      <c r="Q48" s="34"/>
      <c r="R48" s="5">
        <f t="shared" si="208"/>
        <v>0</v>
      </c>
      <c r="S48" s="34"/>
      <c r="T48" s="5">
        <f t="shared" si="209"/>
        <v>0</v>
      </c>
      <c r="U48" s="34"/>
      <c r="V48" s="5">
        <f t="shared" si="210"/>
        <v>0</v>
      </c>
      <c r="W48" s="34"/>
      <c r="X48" s="5">
        <f t="shared" si="211"/>
        <v>0</v>
      </c>
      <c r="Y48" s="34"/>
      <c r="Z48" s="5">
        <f t="shared" si="212"/>
        <v>0</v>
      </c>
      <c r="AA48" s="34"/>
      <c r="AB48" s="5">
        <f t="shared" si="213"/>
        <v>0</v>
      </c>
    </row>
    <row r="49" spans="2:28" ht="16.5" customHeight="1">
      <c r="B49" s="207"/>
      <c r="C49" s="210"/>
      <c r="D49" s="106" t="s">
        <v>110</v>
      </c>
      <c r="E49" s="106" t="s">
        <v>175</v>
      </c>
      <c r="F49" s="106">
        <v>5</v>
      </c>
      <c r="G49" s="106">
        <v>500</v>
      </c>
      <c r="H49" s="109">
        <f t="shared" si="0"/>
        <v>2500</v>
      </c>
      <c r="I49" s="34"/>
      <c r="J49" s="5">
        <f t="shared" si="204"/>
        <v>0</v>
      </c>
      <c r="K49" s="34"/>
      <c r="L49" s="5">
        <f t="shared" si="205"/>
        <v>0</v>
      </c>
      <c r="M49" s="34"/>
      <c r="N49" s="5">
        <f t="shared" si="206"/>
        <v>0</v>
      </c>
      <c r="O49" s="34"/>
      <c r="P49" s="5">
        <f t="shared" si="207"/>
        <v>0</v>
      </c>
      <c r="Q49" s="34"/>
      <c r="R49" s="5">
        <f t="shared" si="208"/>
        <v>0</v>
      </c>
      <c r="S49" s="34"/>
      <c r="T49" s="5">
        <f t="shared" si="209"/>
        <v>0</v>
      </c>
      <c r="U49" s="34"/>
      <c r="V49" s="5">
        <f t="shared" si="210"/>
        <v>0</v>
      </c>
      <c r="W49" s="34"/>
      <c r="X49" s="5">
        <f t="shared" si="211"/>
        <v>0</v>
      </c>
      <c r="Y49" s="34"/>
      <c r="Z49" s="5">
        <f t="shared" si="212"/>
        <v>0</v>
      </c>
      <c r="AA49" s="34"/>
      <c r="AB49" s="5">
        <f t="shared" si="213"/>
        <v>0</v>
      </c>
    </row>
    <row r="50" spans="2:28" ht="16.5" customHeight="1">
      <c r="B50" s="207"/>
      <c r="C50" s="210"/>
      <c r="D50" s="106" t="s">
        <v>111</v>
      </c>
      <c r="E50" s="106" t="s">
        <v>175</v>
      </c>
      <c r="F50" s="106">
        <v>5</v>
      </c>
      <c r="G50" s="106">
        <v>500</v>
      </c>
      <c r="H50" s="109">
        <f t="shared" si="0"/>
        <v>2500</v>
      </c>
      <c r="I50" s="34"/>
      <c r="J50" s="5">
        <f t="shared" si="204"/>
        <v>0</v>
      </c>
      <c r="K50" s="34"/>
      <c r="L50" s="5">
        <f t="shared" si="205"/>
        <v>0</v>
      </c>
      <c r="M50" s="34"/>
      <c r="N50" s="5">
        <f t="shared" si="206"/>
        <v>0</v>
      </c>
      <c r="O50" s="34"/>
      <c r="P50" s="5">
        <f t="shared" si="207"/>
        <v>0</v>
      </c>
      <c r="Q50" s="34"/>
      <c r="R50" s="5">
        <f t="shared" si="208"/>
        <v>0</v>
      </c>
      <c r="S50" s="34"/>
      <c r="T50" s="5">
        <f t="shared" si="209"/>
        <v>0</v>
      </c>
      <c r="U50" s="34"/>
      <c r="V50" s="5">
        <f t="shared" si="210"/>
        <v>0</v>
      </c>
      <c r="W50" s="34"/>
      <c r="X50" s="5">
        <f t="shared" si="211"/>
        <v>0</v>
      </c>
      <c r="Y50" s="34"/>
      <c r="Z50" s="5">
        <f t="shared" si="212"/>
        <v>0</v>
      </c>
      <c r="AA50" s="34"/>
      <c r="AB50" s="5">
        <f t="shared" si="213"/>
        <v>0</v>
      </c>
    </row>
    <row r="51" spans="2:28" ht="16.5" customHeight="1">
      <c r="B51" s="207"/>
      <c r="C51" s="210"/>
      <c r="D51" s="106" t="s">
        <v>112</v>
      </c>
      <c r="E51" s="106" t="s">
        <v>175</v>
      </c>
      <c r="F51" s="106">
        <v>5</v>
      </c>
      <c r="G51" s="106">
        <v>700</v>
      </c>
      <c r="H51" s="109">
        <f t="shared" si="0"/>
        <v>3500</v>
      </c>
      <c r="I51" s="34"/>
      <c r="J51" s="5">
        <f t="shared" si="204"/>
        <v>0</v>
      </c>
      <c r="K51" s="34"/>
      <c r="L51" s="5">
        <f t="shared" si="205"/>
        <v>0</v>
      </c>
      <c r="M51" s="34"/>
      <c r="N51" s="5">
        <f t="shared" si="206"/>
        <v>0</v>
      </c>
      <c r="O51" s="34"/>
      <c r="P51" s="5">
        <f t="shared" si="207"/>
        <v>0</v>
      </c>
      <c r="Q51" s="34"/>
      <c r="R51" s="5">
        <f t="shared" si="208"/>
        <v>0</v>
      </c>
      <c r="S51" s="34"/>
      <c r="T51" s="5">
        <f t="shared" si="209"/>
        <v>0</v>
      </c>
      <c r="U51" s="34"/>
      <c r="V51" s="5">
        <f t="shared" si="210"/>
        <v>0</v>
      </c>
      <c r="W51" s="34"/>
      <c r="X51" s="5">
        <f t="shared" si="211"/>
        <v>0</v>
      </c>
      <c r="Y51" s="34"/>
      <c r="Z51" s="5">
        <f t="shared" si="212"/>
        <v>0</v>
      </c>
      <c r="AA51" s="34"/>
      <c r="AB51" s="5">
        <f t="shared" si="213"/>
        <v>0</v>
      </c>
    </row>
    <row r="52" spans="2:28" ht="16.5" customHeight="1">
      <c r="B52" s="207"/>
      <c r="C52" s="210"/>
      <c r="D52" s="106" t="s">
        <v>113</v>
      </c>
      <c r="E52" s="106" t="s">
        <v>175</v>
      </c>
      <c r="F52" s="106">
        <v>5</v>
      </c>
      <c r="G52" s="106">
        <v>700</v>
      </c>
      <c r="H52" s="109">
        <f t="shared" si="0"/>
        <v>3500</v>
      </c>
      <c r="I52" s="34"/>
      <c r="J52" s="5">
        <f t="shared" si="204"/>
        <v>0</v>
      </c>
      <c r="K52" s="34"/>
      <c r="L52" s="5">
        <f>K52*$G52</f>
        <v>0</v>
      </c>
      <c r="M52" s="34"/>
      <c r="N52" s="5">
        <f t="shared" si="206"/>
        <v>0</v>
      </c>
      <c r="O52" s="34"/>
      <c r="P52" s="5">
        <f t="shared" si="207"/>
        <v>0</v>
      </c>
      <c r="Q52" s="34"/>
      <c r="R52" s="5">
        <f t="shared" si="208"/>
        <v>0</v>
      </c>
      <c r="S52" s="34"/>
      <c r="T52" s="5">
        <f t="shared" si="209"/>
        <v>0</v>
      </c>
      <c r="U52" s="34"/>
      <c r="V52" s="5">
        <f t="shared" si="210"/>
        <v>0</v>
      </c>
      <c r="W52" s="34"/>
      <c r="X52" s="5">
        <f t="shared" si="211"/>
        <v>0</v>
      </c>
      <c r="Y52" s="34"/>
      <c r="Z52" s="5">
        <f t="shared" si="212"/>
        <v>0</v>
      </c>
      <c r="AA52" s="34"/>
      <c r="AB52" s="5">
        <f t="shared" si="213"/>
        <v>0</v>
      </c>
    </row>
    <row r="53" spans="2:28" ht="16.5" customHeight="1">
      <c r="B53" s="207"/>
      <c r="C53" s="210"/>
      <c r="D53" s="106" t="s">
        <v>114</v>
      </c>
      <c r="E53" s="106" t="s">
        <v>175</v>
      </c>
      <c r="F53" s="106">
        <v>3</v>
      </c>
      <c r="G53" s="106">
        <v>1000</v>
      </c>
      <c r="H53" s="109">
        <f t="shared" si="0"/>
        <v>3000</v>
      </c>
      <c r="I53" s="34"/>
      <c r="J53" s="5">
        <f t="shared" si="204"/>
        <v>0</v>
      </c>
      <c r="K53" s="34"/>
      <c r="L53" s="5">
        <f t="shared" si="205"/>
        <v>0</v>
      </c>
      <c r="M53" s="34"/>
      <c r="N53" s="5">
        <f t="shared" si="206"/>
        <v>0</v>
      </c>
      <c r="O53" s="34"/>
      <c r="P53" s="5">
        <f t="shared" si="207"/>
        <v>0</v>
      </c>
      <c r="Q53" s="34"/>
      <c r="R53" s="5">
        <f t="shared" si="208"/>
        <v>0</v>
      </c>
      <c r="S53" s="34"/>
      <c r="T53" s="5">
        <f t="shared" si="209"/>
        <v>0</v>
      </c>
      <c r="U53" s="34"/>
      <c r="V53" s="5">
        <f t="shared" si="210"/>
        <v>0</v>
      </c>
      <c r="W53" s="34"/>
      <c r="X53" s="5">
        <f t="shared" si="211"/>
        <v>0</v>
      </c>
      <c r="Y53" s="34"/>
      <c r="Z53" s="5">
        <f t="shared" si="212"/>
        <v>0</v>
      </c>
      <c r="AA53" s="34"/>
      <c r="AB53" s="5">
        <f t="shared" si="213"/>
        <v>0</v>
      </c>
    </row>
    <row r="54" spans="2:28" ht="16.5" customHeight="1">
      <c r="B54" s="207"/>
      <c r="C54" s="210"/>
      <c r="D54" s="106" t="s">
        <v>115</v>
      </c>
      <c r="E54" s="106" t="s">
        <v>175</v>
      </c>
      <c r="F54" s="106">
        <v>5</v>
      </c>
      <c r="G54" s="106">
        <v>700</v>
      </c>
      <c r="H54" s="109">
        <f t="shared" si="0"/>
        <v>3500</v>
      </c>
      <c r="I54" s="34"/>
      <c r="J54" s="5">
        <f t="shared" si="204"/>
        <v>0</v>
      </c>
      <c r="K54" s="34"/>
      <c r="L54" s="5">
        <f t="shared" si="205"/>
        <v>0</v>
      </c>
      <c r="M54" s="34"/>
      <c r="N54" s="5">
        <f t="shared" si="206"/>
        <v>0</v>
      </c>
      <c r="O54" s="34"/>
      <c r="P54" s="5">
        <f t="shared" si="207"/>
        <v>0</v>
      </c>
      <c r="Q54" s="34"/>
      <c r="R54" s="5">
        <f t="shared" si="208"/>
        <v>0</v>
      </c>
      <c r="S54" s="34"/>
      <c r="T54" s="5">
        <f t="shared" si="209"/>
        <v>0</v>
      </c>
      <c r="U54" s="34"/>
      <c r="V54" s="5">
        <f t="shared" si="210"/>
        <v>0</v>
      </c>
      <c r="W54" s="34"/>
      <c r="X54" s="5">
        <f t="shared" si="211"/>
        <v>0</v>
      </c>
      <c r="Y54" s="34"/>
      <c r="Z54" s="5">
        <f t="shared" si="212"/>
        <v>0</v>
      </c>
      <c r="AA54" s="34"/>
      <c r="AB54" s="5">
        <f t="shared" si="213"/>
        <v>0</v>
      </c>
    </row>
    <row r="55" spans="2:28" ht="16.5" customHeight="1">
      <c r="B55" s="207"/>
      <c r="C55" s="210"/>
      <c r="D55" s="106" t="s">
        <v>116</v>
      </c>
      <c r="E55" s="106" t="s">
        <v>175</v>
      </c>
      <c r="F55" s="106">
        <v>1</v>
      </c>
      <c r="G55" s="106">
        <v>2000</v>
      </c>
      <c r="H55" s="109">
        <f t="shared" si="0"/>
        <v>2000</v>
      </c>
      <c r="I55" s="34"/>
      <c r="J55" s="5">
        <f t="shared" si="204"/>
        <v>0</v>
      </c>
      <c r="K55" s="34"/>
      <c r="L55" s="5">
        <f t="shared" si="205"/>
        <v>0</v>
      </c>
      <c r="M55" s="34"/>
      <c r="N55" s="5">
        <f t="shared" si="206"/>
        <v>0</v>
      </c>
      <c r="O55" s="34"/>
      <c r="P55" s="5">
        <f t="shared" si="207"/>
        <v>0</v>
      </c>
      <c r="Q55" s="34"/>
      <c r="R55" s="5">
        <f t="shared" si="208"/>
        <v>0</v>
      </c>
      <c r="S55" s="34"/>
      <c r="T55" s="5">
        <f t="shared" si="209"/>
        <v>0</v>
      </c>
      <c r="U55" s="34"/>
      <c r="V55" s="5">
        <f t="shared" si="210"/>
        <v>0</v>
      </c>
      <c r="W55" s="34"/>
      <c r="X55" s="5">
        <f t="shared" si="211"/>
        <v>0</v>
      </c>
      <c r="Y55" s="34"/>
      <c r="Z55" s="5">
        <f t="shared" si="212"/>
        <v>0</v>
      </c>
      <c r="AA55" s="34"/>
      <c r="AB55" s="5">
        <f t="shared" si="213"/>
        <v>0</v>
      </c>
    </row>
    <row r="56" spans="2:28" ht="16.5" customHeight="1">
      <c r="B56" s="207"/>
      <c r="C56" s="210"/>
      <c r="D56" s="106" t="s">
        <v>117</v>
      </c>
      <c r="E56" s="106" t="s">
        <v>175</v>
      </c>
      <c r="F56" s="106">
        <v>1</v>
      </c>
      <c r="G56" s="106">
        <v>700</v>
      </c>
      <c r="H56" s="109">
        <f t="shared" si="0"/>
        <v>700</v>
      </c>
      <c r="I56" s="34"/>
      <c r="J56" s="5">
        <f t="shared" si="204"/>
        <v>0</v>
      </c>
      <c r="K56" s="34"/>
      <c r="L56" s="5">
        <f t="shared" si="205"/>
        <v>0</v>
      </c>
      <c r="M56" s="34"/>
      <c r="N56" s="5">
        <f t="shared" si="206"/>
        <v>0</v>
      </c>
      <c r="O56" s="34"/>
      <c r="P56" s="5">
        <f t="shared" si="207"/>
        <v>0</v>
      </c>
      <c r="Q56" s="34"/>
      <c r="R56" s="5">
        <f t="shared" si="208"/>
        <v>0</v>
      </c>
      <c r="S56" s="34"/>
      <c r="T56" s="5">
        <f t="shared" si="209"/>
        <v>0</v>
      </c>
      <c r="U56" s="34"/>
      <c r="V56" s="5">
        <f t="shared" si="210"/>
        <v>0</v>
      </c>
      <c r="W56" s="34"/>
      <c r="X56" s="5">
        <f t="shared" si="211"/>
        <v>0</v>
      </c>
      <c r="Y56" s="34"/>
      <c r="Z56" s="5">
        <f t="shared" si="212"/>
        <v>0</v>
      </c>
      <c r="AA56" s="34"/>
      <c r="AB56" s="5">
        <f t="shared" si="213"/>
        <v>0</v>
      </c>
    </row>
    <row r="57" spans="2:28" ht="16.5" customHeight="1">
      <c r="B57" s="207"/>
      <c r="C57" s="210"/>
      <c r="D57" s="106" t="s">
        <v>118</v>
      </c>
      <c r="E57" s="106" t="s">
        <v>175</v>
      </c>
      <c r="F57" s="106">
        <v>1</v>
      </c>
      <c r="G57" s="106">
        <v>750</v>
      </c>
      <c r="H57" s="109">
        <f t="shared" si="0"/>
        <v>750</v>
      </c>
      <c r="I57" s="34"/>
      <c r="J57" s="5">
        <f t="shared" si="204"/>
        <v>0</v>
      </c>
      <c r="K57" s="34"/>
      <c r="L57" s="5">
        <f t="shared" si="205"/>
        <v>0</v>
      </c>
      <c r="M57" s="34"/>
      <c r="N57" s="5">
        <f t="shared" si="206"/>
        <v>0</v>
      </c>
      <c r="O57" s="34"/>
      <c r="P57" s="5">
        <f t="shared" si="207"/>
        <v>0</v>
      </c>
      <c r="Q57" s="34"/>
      <c r="R57" s="5">
        <f t="shared" si="208"/>
        <v>0</v>
      </c>
      <c r="S57" s="34"/>
      <c r="T57" s="5">
        <f t="shared" si="209"/>
        <v>0</v>
      </c>
      <c r="U57" s="34"/>
      <c r="V57" s="5">
        <f t="shared" si="210"/>
        <v>0</v>
      </c>
      <c r="W57" s="34"/>
      <c r="X57" s="5">
        <f t="shared" si="211"/>
        <v>0</v>
      </c>
      <c r="Y57" s="34"/>
      <c r="Z57" s="5">
        <f t="shared" si="212"/>
        <v>0</v>
      </c>
      <c r="AA57" s="34"/>
      <c r="AB57" s="5">
        <f t="shared" si="213"/>
        <v>0</v>
      </c>
    </row>
    <row r="58" spans="2:28" ht="16.5" customHeight="1">
      <c r="B58" s="207"/>
      <c r="C58" s="210"/>
      <c r="D58" s="106" t="s">
        <v>119</v>
      </c>
      <c r="E58" s="106" t="s">
        <v>175</v>
      </c>
      <c r="F58" s="106">
        <v>1</v>
      </c>
      <c r="G58" s="106">
        <v>1500</v>
      </c>
      <c r="H58" s="109">
        <f t="shared" si="0"/>
        <v>1500</v>
      </c>
      <c r="I58" s="34"/>
      <c r="J58" s="5">
        <f t="shared" si="204"/>
        <v>0</v>
      </c>
      <c r="K58" s="34"/>
      <c r="L58" s="5">
        <f>K58*$G58</f>
        <v>0</v>
      </c>
      <c r="M58" s="34"/>
      <c r="N58" s="5">
        <f t="shared" si="206"/>
        <v>0</v>
      </c>
      <c r="O58" s="34"/>
      <c r="P58" s="5">
        <f t="shared" si="207"/>
        <v>0</v>
      </c>
      <c r="Q58" s="34"/>
      <c r="R58" s="5">
        <f t="shared" si="208"/>
        <v>0</v>
      </c>
      <c r="S58" s="34"/>
      <c r="T58" s="5">
        <f t="shared" si="209"/>
        <v>0</v>
      </c>
      <c r="U58" s="34"/>
      <c r="V58" s="5">
        <f t="shared" si="210"/>
        <v>0</v>
      </c>
      <c r="W58" s="34"/>
      <c r="X58" s="5">
        <f t="shared" si="211"/>
        <v>0</v>
      </c>
      <c r="Y58" s="34"/>
      <c r="Z58" s="5">
        <f t="shared" si="212"/>
        <v>0</v>
      </c>
      <c r="AA58" s="34"/>
      <c r="AB58" s="5">
        <f t="shared" si="213"/>
        <v>0</v>
      </c>
    </row>
    <row r="59" spans="2:28" ht="16.5" customHeight="1">
      <c r="B59" s="207"/>
      <c r="C59" s="210"/>
      <c r="D59" s="106" t="s">
        <v>26</v>
      </c>
      <c r="E59" s="106" t="s">
        <v>175</v>
      </c>
      <c r="F59" s="106">
        <v>1</v>
      </c>
      <c r="G59" s="106">
        <v>1800</v>
      </c>
      <c r="H59" s="109">
        <f t="shared" si="0"/>
        <v>1800</v>
      </c>
      <c r="I59" s="34"/>
      <c r="J59" s="5">
        <f t="shared" si="204"/>
        <v>0</v>
      </c>
      <c r="K59" s="34"/>
      <c r="L59" s="5">
        <f t="shared" si="205"/>
        <v>0</v>
      </c>
      <c r="M59" s="34"/>
      <c r="N59" s="5">
        <f t="shared" si="206"/>
        <v>0</v>
      </c>
      <c r="O59" s="34"/>
      <c r="P59" s="5">
        <f t="shared" si="207"/>
        <v>0</v>
      </c>
      <c r="Q59" s="34"/>
      <c r="R59" s="5">
        <f t="shared" si="208"/>
        <v>0</v>
      </c>
      <c r="S59" s="34"/>
      <c r="T59" s="5">
        <f t="shared" si="209"/>
        <v>0</v>
      </c>
      <c r="U59" s="34"/>
      <c r="V59" s="5">
        <f t="shared" si="210"/>
        <v>0</v>
      </c>
      <c r="W59" s="34"/>
      <c r="X59" s="5">
        <f t="shared" si="211"/>
        <v>0</v>
      </c>
      <c r="Y59" s="34"/>
      <c r="Z59" s="5">
        <f t="shared" si="212"/>
        <v>0</v>
      </c>
      <c r="AA59" s="34"/>
      <c r="AB59" s="5">
        <f t="shared" si="213"/>
        <v>0</v>
      </c>
    </row>
    <row r="60" spans="2:28" ht="16.5" customHeight="1">
      <c r="B60" s="207"/>
      <c r="C60" s="210"/>
      <c r="D60" s="106" t="s">
        <v>120</v>
      </c>
      <c r="E60" s="106" t="s">
        <v>176</v>
      </c>
      <c r="F60" s="106">
        <v>1</v>
      </c>
      <c r="G60" s="106">
        <v>5000</v>
      </c>
      <c r="H60" s="109">
        <f t="shared" si="0"/>
        <v>5000</v>
      </c>
      <c r="I60" s="34"/>
      <c r="J60" s="5">
        <f t="shared" si="204"/>
        <v>0</v>
      </c>
      <c r="K60" s="34"/>
      <c r="L60" s="5">
        <f t="shared" si="205"/>
        <v>0</v>
      </c>
      <c r="M60" s="34"/>
      <c r="N60" s="5">
        <f t="shared" si="206"/>
        <v>0</v>
      </c>
      <c r="O60" s="34"/>
      <c r="P60" s="5">
        <f t="shared" si="207"/>
        <v>0</v>
      </c>
      <c r="Q60" s="34"/>
      <c r="R60" s="5">
        <f t="shared" si="208"/>
        <v>0</v>
      </c>
      <c r="S60" s="34"/>
      <c r="T60" s="5">
        <f t="shared" si="209"/>
        <v>0</v>
      </c>
      <c r="U60" s="34"/>
      <c r="V60" s="5">
        <f t="shared" si="210"/>
        <v>0</v>
      </c>
      <c r="W60" s="34"/>
      <c r="X60" s="5">
        <f t="shared" si="211"/>
        <v>0</v>
      </c>
      <c r="Y60" s="34"/>
      <c r="Z60" s="5">
        <f t="shared" si="212"/>
        <v>0</v>
      </c>
      <c r="AA60" s="34"/>
      <c r="AB60" s="5">
        <f t="shared" si="213"/>
        <v>0</v>
      </c>
    </row>
    <row r="61" spans="2:28" ht="16.5" customHeight="1" thickBot="1">
      <c r="B61" s="203"/>
      <c r="C61" s="204"/>
      <c r="D61" s="205"/>
      <c r="E61" s="205"/>
      <c r="F61" s="205"/>
      <c r="G61" s="205"/>
      <c r="H61" s="205"/>
      <c r="I61" s="6" t="s">
        <v>4</v>
      </c>
      <c r="J61" s="7">
        <f>SUM(J44:J60)</f>
        <v>0</v>
      </c>
      <c r="K61" s="6" t="s">
        <v>4</v>
      </c>
      <c r="L61" s="7">
        <f t="shared" ref="L61" si="214">SUM(L44:L60)</f>
        <v>0</v>
      </c>
      <c r="M61" s="6" t="s">
        <v>4</v>
      </c>
      <c r="N61" s="7">
        <f t="shared" ref="N61" si="215">SUM(N44:N60)</f>
        <v>0</v>
      </c>
      <c r="O61" s="6" t="s">
        <v>4</v>
      </c>
      <c r="P61" s="7">
        <f t="shared" ref="P61" si="216">SUM(P44:P60)</f>
        <v>0</v>
      </c>
      <c r="Q61" s="6" t="s">
        <v>4</v>
      </c>
      <c r="R61" s="7">
        <f t="shared" ref="R61" si="217">SUM(R44:R60)</f>
        <v>0</v>
      </c>
      <c r="S61" s="6" t="s">
        <v>4</v>
      </c>
      <c r="T61" s="7">
        <f t="shared" ref="T61" si="218">SUM(T44:T60)</f>
        <v>0</v>
      </c>
      <c r="U61" s="6" t="s">
        <v>4</v>
      </c>
      <c r="V61" s="7">
        <f t="shared" ref="V61" si="219">SUM(V44:V60)</f>
        <v>0</v>
      </c>
      <c r="W61" s="6" t="s">
        <v>4</v>
      </c>
      <c r="X61" s="7">
        <f t="shared" ref="X61" si="220">SUM(X44:X60)</f>
        <v>0</v>
      </c>
      <c r="Y61" s="6" t="s">
        <v>4</v>
      </c>
      <c r="Z61" s="7">
        <f t="shared" ref="Z61" si="221">SUM(Z44:Z60)</f>
        <v>0</v>
      </c>
      <c r="AA61" s="6" t="s">
        <v>4</v>
      </c>
      <c r="AB61" s="7">
        <f t="shared" ref="AB61" si="222">SUM(AB44:AB60)</f>
        <v>0</v>
      </c>
    </row>
    <row r="62" spans="2:28" ht="16.5" customHeight="1">
      <c r="B62" s="206" t="s">
        <v>177</v>
      </c>
      <c r="C62" s="213" t="s">
        <v>46</v>
      </c>
      <c r="D62" s="106" t="s">
        <v>79</v>
      </c>
      <c r="E62" s="106" t="s">
        <v>176</v>
      </c>
      <c r="F62" s="107">
        <v>10</v>
      </c>
      <c r="G62" s="108">
        <v>200</v>
      </c>
      <c r="H62" s="109">
        <f t="shared" ref="H62:H71" si="223">IFERROR($G62*$F62,"?")</f>
        <v>2000</v>
      </c>
      <c r="I62" s="34"/>
      <c r="J62" s="5">
        <f t="shared" ref="J62:J71" si="224">I62*$G62</f>
        <v>0</v>
      </c>
      <c r="K62" s="34"/>
      <c r="L62" s="5">
        <f t="shared" ref="L62" si="225">K62*$G62</f>
        <v>0</v>
      </c>
      <c r="M62" s="34"/>
      <c r="N62" s="5">
        <f t="shared" ref="N62" si="226">M62*$G62</f>
        <v>0</v>
      </c>
      <c r="O62" s="34"/>
      <c r="P62" s="5">
        <f t="shared" ref="P62" si="227">O62*$G62</f>
        <v>0</v>
      </c>
      <c r="Q62" s="34"/>
      <c r="R62" s="5">
        <f t="shared" ref="R62" si="228">Q62*$G62</f>
        <v>0</v>
      </c>
      <c r="S62" s="34"/>
      <c r="T62" s="5">
        <f t="shared" ref="T62" si="229">S62*$G62</f>
        <v>0</v>
      </c>
      <c r="U62" s="34"/>
      <c r="V62" s="5">
        <f t="shared" ref="V62" si="230">U62*$G62</f>
        <v>0</v>
      </c>
      <c r="W62" s="34"/>
      <c r="X62" s="5">
        <f t="shared" ref="X62" si="231">W62*$G62</f>
        <v>0</v>
      </c>
      <c r="Y62" s="34"/>
      <c r="Z62" s="5">
        <f t="shared" ref="Z62" si="232">Y62*$G62</f>
        <v>0</v>
      </c>
      <c r="AA62" s="34"/>
      <c r="AB62" s="5">
        <f t="shared" ref="AB62" si="233">AA62*$G62</f>
        <v>0</v>
      </c>
    </row>
    <row r="63" spans="2:28" ht="16.5" customHeight="1">
      <c r="B63" s="207"/>
      <c r="C63" s="214"/>
      <c r="D63" s="106" t="s">
        <v>80</v>
      </c>
      <c r="E63" s="106" t="s">
        <v>176</v>
      </c>
      <c r="F63" s="107">
        <v>10</v>
      </c>
      <c r="G63" s="108">
        <v>200</v>
      </c>
      <c r="H63" s="109">
        <f t="shared" si="223"/>
        <v>2000</v>
      </c>
      <c r="I63" s="34"/>
      <c r="J63" s="5">
        <f t="shared" si="224"/>
        <v>0</v>
      </c>
      <c r="K63" s="34"/>
      <c r="L63" s="5">
        <f t="shared" ref="L63" si="234">K63*$G63</f>
        <v>0</v>
      </c>
      <c r="M63" s="34"/>
      <c r="N63" s="5">
        <f t="shared" ref="N63" si="235">M63*$G63</f>
        <v>0</v>
      </c>
      <c r="O63" s="34"/>
      <c r="P63" s="5">
        <f t="shared" ref="P63" si="236">O63*$G63</f>
        <v>0</v>
      </c>
      <c r="Q63" s="34"/>
      <c r="R63" s="5">
        <f t="shared" ref="R63" si="237">Q63*$G63</f>
        <v>0</v>
      </c>
      <c r="S63" s="34"/>
      <c r="T63" s="5">
        <f t="shared" ref="T63" si="238">S63*$G63</f>
        <v>0</v>
      </c>
      <c r="U63" s="34"/>
      <c r="V63" s="5">
        <f t="shared" ref="V63" si="239">U63*$G63</f>
        <v>0</v>
      </c>
      <c r="W63" s="34"/>
      <c r="X63" s="5">
        <f t="shared" ref="X63" si="240">W63*$G63</f>
        <v>0</v>
      </c>
      <c r="Y63" s="34"/>
      <c r="Z63" s="5">
        <f t="shared" ref="Z63" si="241">Y63*$G63</f>
        <v>0</v>
      </c>
      <c r="AA63" s="34"/>
      <c r="AB63" s="5">
        <f t="shared" ref="AB63" si="242">AA63*$G63</f>
        <v>0</v>
      </c>
    </row>
    <row r="64" spans="2:28" ht="16.5" customHeight="1">
      <c r="B64" s="207"/>
      <c r="C64" s="214"/>
      <c r="D64" s="106" t="s">
        <v>81</v>
      </c>
      <c r="E64" s="106" t="s">
        <v>176</v>
      </c>
      <c r="F64" s="107">
        <v>10</v>
      </c>
      <c r="G64" s="108">
        <v>300</v>
      </c>
      <c r="H64" s="109">
        <f t="shared" si="223"/>
        <v>3000</v>
      </c>
      <c r="I64" s="34"/>
      <c r="J64" s="5">
        <f t="shared" si="224"/>
        <v>0</v>
      </c>
      <c r="K64" s="34"/>
      <c r="L64" s="5">
        <f t="shared" ref="L64" si="243">K64*$G64</f>
        <v>0</v>
      </c>
      <c r="M64" s="34"/>
      <c r="N64" s="5">
        <f t="shared" ref="N64" si="244">M64*$G64</f>
        <v>0</v>
      </c>
      <c r="O64" s="34"/>
      <c r="P64" s="5">
        <f t="shared" ref="P64" si="245">O64*$G64</f>
        <v>0</v>
      </c>
      <c r="Q64" s="34"/>
      <c r="R64" s="5">
        <f t="shared" ref="R64" si="246">Q64*$G64</f>
        <v>0</v>
      </c>
      <c r="S64" s="34"/>
      <c r="T64" s="5">
        <f t="shared" ref="T64" si="247">S64*$G64</f>
        <v>0</v>
      </c>
      <c r="U64" s="34"/>
      <c r="V64" s="5">
        <f t="shared" ref="V64" si="248">U64*$G64</f>
        <v>0</v>
      </c>
      <c r="W64" s="34"/>
      <c r="X64" s="5">
        <f t="shared" ref="X64" si="249">W64*$G64</f>
        <v>0</v>
      </c>
      <c r="Y64" s="34"/>
      <c r="Z64" s="5">
        <f t="shared" ref="Z64" si="250">Y64*$G64</f>
        <v>0</v>
      </c>
      <c r="AA64" s="34"/>
      <c r="AB64" s="5">
        <f t="shared" ref="AB64" si="251">AA64*$G64</f>
        <v>0</v>
      </c>
    </row>
    <row r="65" spans="2:28" ht="16.5" customHeight="1">
      <c r="B65" s="207"/>
      <c r="C65" s="214"/>
      <c r="D65" s="106" t="s">
        <v>82</v>
      </c>
      <c r="E65" s="106" t="s">
        <v>176</v>
      </c>
      <c r="F65" s="107">
        <v>1</v>
      </c>
      <c r="G65" s="108">
        <v>1000</v>
      </c>
      <c r="H65" s="109">
        <f t="shared" si="223"/>
        <v>1000</v>
      </c>
      <c r="I65" s="34"/>
      <c r="J65" s="5">
        <f t="shared" si="224"/>
        <v>0</v>
      </c>
      <c r="K65" s="34"/>
      <c r="L65" s="5">
        <f t="shared" ref="L65" si="252">K65*$G65</f>
        <v>0</v>
      </c>
      <c r="M65" s="34"/>
      <c r="N65" s="5">
        <f t="shared" ref="N65" si="253">M65*$G65</f>
        <v>0</v>
      </c>
      <c r="O65" s="34"/>
      <c r="P65" s="5">
        <f t="shared" ref="P65" si="254">O65*$G65</f>
        <v>0</v>
      </c>
      <c r="Q65" s="34"/>
      <c r="R65" s="5">
        <f t="shared" ref="R65" si="255">Q65*$G65</f>
        <v>0</v>
      </c>
      <c r="S65" s="34"/>
      <c r="T65" s="5">
        <f t="shared" ref="T65" si="256">S65*$G65</f>
        <v>0</v>
      </c>
      <c r="U65" s="34"/>
      <c r="V65" s="5">
        <f t="shared" ref="V65" si="257">U65*$G65</f>
        <v>0</v>
      </c>
      <c r="W65" s="34"/>
      <c r="X65" s="5">
        <f t="shared" ref="X65" si="258">W65*$G65</f>
        <v>0</v>
      </c>
      <c r="Y65" s="34"/>
      <c r="Z65" s="5">
        <f t="shared" ref="Z65" si="259">Y65*$G65</f>
        <v>0</v>
      </c>
      <c r="AA65" s="34"/>
      <c r="AB65" s="5">
        <f t="shared" ref="AB65" si="260">AA65*$G65</f>
        <v>0</v>
      </c>
    </row>
    <row r="66" spans="2:28" ht="16.5" customHeight="1">
      <c r="B66" s="207"/>
      <c r="C66" s="214"/>
      <c r="D66" s="106" t="s">
        <v>83</v>
      </c>
      <c r="E66" s="106" t="s">
        <v>176</v>
      </c>
      <c r="F66" s="107">
        <v>1</v>
      </c>
      <c r="G66" s="108">
        <v>1500</v>
      </c>
      <c r="H66" s="109">
        <f t="shared" si="223"/>
        <v>1500</v>
      </c>
      <c r="I66" s="34"/>
      <c r="J66" s="5">
        <f t="shared" si="224"/>
        <v>0</v>
      </c>
      <c r="K66" s="34"/>
      <c r="L66" s="5">
        <f t="shared" ref="L66" si="261">K66*$G66</f>
        <v>0</v>
      </c>
      <c r="M66" s="34"/>
      <c r="N66" s="5">
        <f t="shared" ref="N66" si="262">M66*$G66</f>
        <v>0</v>
      </c>
      <c r="O66" s="34"/>
      <c r="P66" s="5">
        <f t="shared" ref="P66" si="263">O66*$G66</f>
        <v>0</v>
      </c>
      <c r="Q66" s="34"/>
      <c r="R66" s="5">
        <f t="shared" ref="R66" si="264">Q66*$G66</f>
        <v>0</v>
      </c>
      <c r="S66" s="34"/>
      <c r="T66" s="5">
        <f t="shared" ref="T66" si="265">S66*$G66</f>
        <v>0</v>
      </c>
      <c r="U66" s="34"/>
      <c r="V66" s="5">
        <f t="shared" ref="V66" si="266">U66*$G66</f>
        <v>0</v>
      </c>
      <c r="W66" s="34"/>
      <c r="X66" s="5">
        <f t="shared" ref="X66" si="267">W66*$G66</f>
        <v>0</v>
      </c>
      <c r="Y66" s="34"/>
      <c r="Z66" s="5">
        <f t="shared" ref="Z66" si="268">Y66*$G66</f>
        <v>0</v>
      </c>
      <c r="AA66" s="34"/>
      <c r="AB66" s="5">
        <f t="shared" ref="AB66" si="269">AA66*$G66</f>
        <v>0</v>
      </c>
    </row>
    <row r="67" spans="2:28" ht="16.5" customHeight="1">
      <c r="B67" s="207"/>
      <c r="C67" s="214"/>
      <c r="D67" s="106" t="s">
        <v>84</v>
      </c>
      <c r="E67" s="106" t="s">
        <v>176</v>
      </c>
      <c r="F67" s="107" t="s">
        <v>46</v>
      </c>
      <c r="G67" s="108">
        <v>200</v>
      </c>
      <c r="H67" s="109" t="str">
        <f t="shared" si="223"/>
        <v>?</v>
      </c>
      <c r="I67" s="34"/>
      <c r="J67" s="5">
        <f t="shared" si="224"/>
        <v>0</v>
      </c>
      <c r="K67" s="34"/>
      <c r="L67" s="5">
        <f t="shared" ref="L67" si="270">K67*$G67</f>
        <v>0</v>
      </c>
      <c r="M67" s="34"/>
      <c r="N67" s="5">
        <f t="shared" ref="N67" si="271">M67*$G67</f>
        <v>0</v>
      </c>
      <c r="O67" s="34"/>
      <c r="P67" s="5">
        <f t="shared" ref="P67" si="272">O67*$G67</f>
        <v>0</v>
      </c>
      <c r="Q67" s="34"/>
      <c r="R67" s="5">
        <f t="shared" ref="R67" si="273">Q67*$G67</f>
        <v>0</v>
      </c>
      <c r="S67" s="34"/>
      <c r="T67" s="5">
        <f t="shared" ref="T67" si="274">S67*$G67</f>
        <v>0</v>
      </c>
      <c r="U67" s="34"/>
      <c r="V67" s="5">
        <f t="shared" ref="V67" si="275">U67*$G67</f>
        <v>0</v>
      </c>
      <c r="W67" s="34"/>
      <c r="X67" s="5">
        <f t="shared" ref="X67" si="276">W67*$G67</f>
        <v>0</v>
      </c>
      <c r="Y67" s="34"/>
      <c r="Z67" s="5">
        <f t="shared" ref="Z67" si="277">Y67*$G67</f>
        <v>0</v>
      </c>
      <c r="AA67" s="34"/>
      <c r="AB67" s="5">
        <f t="shared" ref="AB67" si="278">AA67*$G67</f>
        <v>0</v>
      </c>
    </row>
    <row r="68" spans="2:28" ht="16.5" customHeight="1">
      <c r="B68" s="207"/>
      <c r="C68" s="214"/>
      <c r="D68" s="106" t="s">
        <v>85</v>
      </c>
      <c r="E68" s="106" t="s">
        <v>176</v>
      </c>
      <c r="F68" s="107" t="s">
        <v>46</v>
      </c>
      <c r="G68" s="108">
        <v>500</v>
      </c>
      <c r="H68" s="109" t="str">
        <f t="shared" si="223"/>
        <v>?</v>
      </c>
      <c r="I68" s="34"/>
      <c r="J68" s="5">
        <f t="shared" si="224"/>
        <v>0</v>
      </c>
      <c r="K68" s="34"/>
      <c r="L68" s="5">
        <f t="shared" ref="L68" si="279">K68*$G68</f>
        <v>0</v>
      </c>
      <c r="M68" s="34"/>
      <c r="N68" s="5">
        <f t="shared" ref="N68" si="280">M68*$G68</f>
        <v>0</v>
      </c>
      <c r="O68" s="34"/>
      <c r="P68" s="5">
        <f t="shared" ref="P68" si="281">O68*$G68</f>
        <v>0</v>
      </c>
      <c r="Q68" s="34"/>
      <c r="R68" s="5">
        <f t="shared" ref="R68" si="282">Q68*$G68</f>
        <v>0</v>
      </c>
      <c r="S68" s="34"/>
      <c r="T68" s="5">
        <f t="shared" ref="T68" si="283">S68*$G68</f>
        <v>0</v>
      </c>
      <c r="U68" s="34"/>
      <c r="V68" s="5">
        <f t="shared" ref="V68" si="284">U68*$G68</f>
        <v>0</v>
      </c>
      <c r="W68" s="34"/>
      <c r="X68" s="5">
        <f t="shared" ref="X68" si="285">W68*$G68</f>
        <v>0</v>
      </c>
      <c r="Y68" s="34"/>
      <c r="Z68" s="5">
        <f t="shared" ref="Z68" si="286">Y68*$G68</f>
        <v>0</v>
      </c>
      <c r="AA68" s="34"/>
      <c r="AB68" s="5">
        <f t="shared" ref="AB68" si="287">AA68*$G68</f>
        <v>0</v>
      </c>
    </row>
    <row r="69" spans="2:28" ht="16.5" customHeight="1">
      <c r="B69" s="207"/>
      <c r="C69" s="214"/>
      <c r="D69" s="106" t="s">
        <v>86</v>
      </c>
      <c r="E69" s="106" t="s">
        <v>176</v>
      </c>
      <c r="F69" s="107">
        <v>3</v>
      </c>
      <c r="G69" s="108">
        <v>100</v>
      </c>
      <c r="H69" s="109">
        <f t="shared" si="223"/>
        <v>300</v>
      </c>
      <c r="I69" s="34"/>
      <c r="J69" s="5">
        <f t="shared" si="224"/>
        <v>0</v>
      </c>
      <c r="K69" s="34"/>
      <c r="L69" s="5">
        <f t="shared" ref="L69" si="288">K69*$G69</f>
        <v>0</v>
      </c>
      <c r="M69" s="34"/>
      <c r="N69" s="5">
        <f t="shared" ref="N69" si="289">M69*$G69</f>
        <v>0</v>
      </c>
      <c r="O69" s="34"/>
      <c r="P69" s="5">
        <f t="shared" ref="P69" si="290">O69*$G69</f>
        <v>0</v>
      </c>
      <c r="Q69" s="34"/>
      <c r="R69" s="5">
        <f t="shared" ref="R69" si="291">Q69*$G69</f>
        <v>0</v>
      </c>
      <c r="S69" s="34"/>
      <c r="T69" s="5">
        <f t="shared" ref="T69" si="292">S69*$G69</f>
        <v>0</v>
      </c>
      <c r="U69" s="34"/>
      <c r="V69" s="5">
        <f t="shared" ref="V69" si="293">U69*$G69</f>
        <v>0</v>
      </c>
      <c r="W69" s="34"/>
      <c r="X69" s="5">
        <f t="shared" ref="X69" si="294">W69*$G69</f>
        <v>0</v>
      </c>
      <c r="Y69" s="34"/>
      <c r="Z69" s="5">
        <f t="shared" ref="Z69" si="295">Y69*$G69</f>
        <v>0</v>
      </c>
      <c r="AA69" s="34"/>
      <c r="AB69" s="5">
        <f t="shared" ref="AB69" si="296">AA69*$G69</f>
        <v>0</v>
      </c>
    </row>
    <row r="70" spans="2:28" ht="16.5" customHeight="1">
      <c r="B70" s="207"/>
      <c r="C70" s="214"/>
      <c r="D70" s="106" t="s">
        <v>87</v>
      </c>
      <c r="E70" s="106" t="s">
        <v>176</v>
      </c>
      <c r="F70" s="107">
        <v>1</v>
      </c>
      <c r="G70" s="108">
        <v>500</v>
      </c>
      <c r="H70" s="109">
        <f t="shared" si="223"/>
        <v>500</v>
      </c>
      <c r="I70" s="34"/>
      <c r="J70" s="5">
        <f t="shared" si="224"/>
        <v>0</v>
      </c>
      <c r="K70" s="34"/>
      <c r="L70" s="5">
        <f t="shared" ref="L70" si="297">K70*$G70</f>
        <v>0</v>
      </c>
      <c r="M70" s="34"/>
      <c r="N70" s="5">
        <f t="shared" ref="N70" si="298">M70*$G70</f>
        <v>0</v>
      </c>
      <c r="O70" s="34"/>
      <c r="P70" s="5">
        <f t="shared" ref="P70" si="299">O70*$G70</f>
        <v>0</v>
      </c>
      <c r="Q70" s="34"/>
      <c r="R70" s="5">
        <f t="shared" ref="R70" si="300">Q70*$G70</f>
        <v>0</v>
      </c>
      <c r="S70" s="34"/>
      <c r="T70" s="5">
        <f t="shared" ref="T70" si="301">S70*$G70</f>
        <v>0</v>
      </c>
      <c r="U70" s="34"/>
      <c r="V70" s="5">
        <f t="shared" ref="V70" si="302">U70*$G70</f>
        <v>0</v>
      </c>
      <c r="W70" s="34"/>
      <c r="X70" s="5">
        <f t="shared" ref="X70" si="303">W70*$G70</f>
        <v>0</v>
      </c>
      <c r="Y70" s="34"/>
      <c r="Z70" s="5">
        <f t="shared" ref="Z70" si="304">Y70*$G70</f>
        <v>0</v>
      </c>
      <c r="AA70" s="34"/>
      <c r="AB70" s="5">
        <f t="shared" ref="AB70" si="305">AA70*$G70</f>
        <v>0</v>
      </c>
    </row>
    <row r="71" spans="2:28" ht="16.5" customHeight="1">
      <c r="B71" s="207"/>
      <c r="C71" s="215"/>
      <c r="D71" s="106" t="s">
        <v>88</v>
      </c>
      <c r="E71" s="106" t="s">
        <v>176</v>
      </c>
      <c r="F71" s="107">
        <v>5</v>
      </c>
      <c r="G71" s="108">
        <v>200</v>
      </c>
      <c r="H71" s="109">
        <f t="shared" si="223"/>
        <v>1000</v>
      </c>
      <c r="I71" s="34"/>
      <c r="J71" s="5">
        <f t="shared" si="224"/>
        <v>0</v>
      </c>
      <c r="K71" s="34"/>
      <c r="L71" s="5">
        <f t="shared" ref="L71" si="306">K71*$G71</f>
        <v>0</v>
      </c>
      <c r="M71" s="34"/>
      <c r="N71" s="5">
        <f t="shared" ref="N71" si="307">M71*$G71</f>
        <v>0</v>
      </c>
      <c r="O71" s="34"/>
      <c r="P71" s="5">
        <f t="shared" ref="P71" si="308">O71*$G71</f>
        <v>0</v>
      </c>
      <c r="Q71" s="34"/>
      <c r="R71" s="5">
        <f t="shared" ref="R71" si="309">Q71*$G71</f>
        <v>0</v>
      </c>
      <c r="S71" s="34"/>
      <c r="T71" s="5">
        <f t="shared" ref="T71" si="310">S71*$G71</f>
        <v>0</v>
      </c>
      <c r="U71" s="34"/>
      <c r="V71" s="5">
        <f t="shared" ref="V71" si="311">U71*$G71</f>
        <v>0</v>
      </c>
      <c r="W71" s="34"/>
      <c r="X71" s="5">
        <f t="shared" ref="X71" si="312">W71*$G71</f>
        <v>0</v>
      </c>
      <c r="Y71" s="34"/>
      <c r="Z71" s="5">
        <f t="shared" ref="Z71" si="313">Y71*$G71</f>
        <v>0</v>
      </c>
      <c r="AA71" s="34"/>
      <c r="AB71" s="5">
        <f t="shared" ref="AB71" si="314">AA71*$G71</f>
        <v>0</v>
      </c>
    </row>
    <row r="72" spans="2:28" ht="16.5" customHeight="1" thickBot="1">
      <c r="B72" s="203"/>
      <c r="C72" s="204"/>
      <c r="D72" s="205"/>
      <c r="E72" s="205"/>
      <c r="F72" s="205"/>
      <c r="G72" s="205"/>
      <c r="H72" s="205"/>
      <c r="I72" s="6" t="s">
        <v>4</v>
      </c>
      <c r="J72" s="7">
        <f>SUM(J62:J71)</f>
        <v>0</v>
      </c>
      <c r="K72" s="6" t="s">
        <v>4</v>
      </c>
      <c r="L72" s="7">
        <f t="shared" ref="L72" si="315">SUM(L62:L71)</f>
        <v>0</v>
      </c>
      <c r="M72" s="6" t="s">
        <v>4</v>
      </c>
      <c r="N72" s="7">
        <f t="shared" ref="N72" si="316">SUM(N62:N71)</f>
        <v>0</v>
      </c>
      <c r="O72" s="6" t="s">
        <v>4</v>
      </c>
      <c r="P72" s="7">
        <f t="shared" ref="P72" si="317">SUM(P62:P71)</f>
        <v>0</v>
      </c>
      <c r="Q72" s="6" t="s">
        <v>4</v>
      </c>
      <c r="R72" s="7">
        <f t="shared" ref="R72" si="318">SUM(R62:R71)</f>
        <v>0</v>
      </c>
      <c r="S72" s="6" t="s">
        <v>4</v>
      </c>
      <c r="T72" s="7">
        <f t="shared" ref="T72" si="319">SUM(T62:T71)</f>
        <v>0</v>
      </c>
      <c r="U72" s="6" t="s">
        <v>4</v>
      </c>
      <c r="V72" s="7">
        <f t="shared" ref="V72" si="320">SUM(V62:V71)</f>
        <v>0</v>
      </c>
      <c r="W72" s="6" t="s">
        <v>4</v>
      </c>
      <c r="X72" s="7">
        <f t="shared" ref="X72" si="321">SUM(X62:X71)</f>
        <v>0</v>
      </c>
      <c r="Y72" s="6" t="s">
        <v>4</v>
      </c>
      <c r="Z72" s="7">
        <f t="shared" ref="Z72" si="322">SUM(Z62:Z71)</f>
        <v>0</v>
      </c>
      <c r="AA72" s="6" t="s">
        <v>4</v>
      </c>
      <c r="AB72" s="7">
        <f t="shared" ref="AB72" si="323">SUM(AB62:AB71)</f>
        <v>0</v>
      </c>
    </row>
    <row r="73" spans="2:28" ht="16.5" customHeight="1" thickBot="1">
      <c r="I73" s="38" t="s">
        <v>4</v>
      </c>
      <c r="J73" s="65">
        <f>SUM(J25+J43+J61+J72)</f>
        <v>0</v>
      </c>
      <c r="K73" s="38" t="s">
        <v>4</v>
      </c>
      <c r="L73" s="65">
        <f t="shared" ref="L73" si="324">SUM(L25+L43+L61+L72)</f>
        <v>0</v>
      </c>
      <c r="M73" s="38" t="s">
        <v>4</v>
      </c>
      <c r="N73" s="65">
        <f t="shared" ref="N73" si="325">SUM(N25+N43+N61+N72)</f>
        <v>0</v>
      </c>
      <c r="O73" s="38" t="s">
        <v>4</v>
      </c>
      <c r="P73" s="65">
        <f t="shared" ref="P73" si="326">SUM(P25+P43+P61+P72)</f>
        <v>0</v>
      </c>
      <c r="Q73" s="38" t="s">
        <v>4</v>
      </c>
      <c r="R73" s="65">
        <f t="shared" ref="R73" si="327">SUM(R25+R43+R61+R72)</f>
        <v>0</v>
      </c>
      <c r="S73" s="38" t="s">
        <v>4</v>
      </c>
      <c r="T73" s="65">
        <f t="shared" ref="T73" si="328">SUM(T25+T43+T61+T72)</f>
        <v>0</v>
      </c>
      <c r="U73" s="38" t="s">
        <v>4</v>
      </c>
      <c r="V73" s="65">
        <f t="shared" ref="V73" si="329">SUM(V25+V43+V61+V72)</f>
        <v>0</v>
      </c>
      <c r="W73" s="38" t="s">
        <v>4</v>
      </c>
      <c r="X73" s="65">
        <f t="shared" ref="X73" si="330">SUM(X25+X43+X61+X72)</f>
        <v>0</v>
      </c>
      <c r="Y73" s="38" t="s">
        <v>4</v>
      </c>
      <c r="Z73" s="65">
        <f t="shared" ref="Z73" si="331">SUM(Z25+Z43+Z61+Z72)</f>
        <v>0</v>
      </c>
      <c r="AA73" s="38" t="s">
        <v>4</v>
      </c>
      <c r="AB73" s="65">
        <f t="shared" ref="AB73" si="332">SUM(AB25+AB43+AB61+AB72)</f>
        <v>0</v>
      </c>
    </row>
    <row r="74" spans="2:28" ht="16.5" customHeight="1"/>
    <row r="75" spans="2:28" ht="16.5" customHeight="1"/>
    <row r="76" spans="2:28" ht="16.5" customHeight="1"/>
    <row r="77" spans="2:28" ht="16.5" customHeight="1"/>
    <row r="78" spans="2:28" ht="16.5" customHeight="1"/>
    <row r="79" spans="2:28" ht="16.5" customHeight="1"/>
    <row r="80" spans="2:28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</sheetData>
  <sheetProtection algorithmName="SHA-512" hashValue="V041IqNKxbJJcFmpnIaplLHIn9XDLEKN1B5h/ctgwSmEEWL/vf/XVGPVcjbXM7BYjaxPHEh99le+0z5E7EO9tA==" saltValue="QFlIolFneeIFwcgj8jyi6w==" spinCount="100000" sheet="1" objects="1" scenarios="1" selectLockedCells="1"/>
  <mergeCells count="27">
    <mergeCell ref="B25:H25"/>
    <mergeCell ref="B4:B24"/>
    <mergeCell ref="C4:C24"/>
    <mergeCell ref="C44:C60"/>
    <mergeCell ref="O2:P2"/>
    <mergeCell ref="Q2:R2"/>
    <mergeCell ref="B2:B3"/>
    <mergeCell ref="C2:C3"/>
    <mergeCell ref="F2:F3"/>
    <mergeCell ref="G2:H2"/>
    <mergeCell ref="D2:E3"/>
    <mergeCell ref="I2:J2"/>
    <mergeCell ref="K2:L2"/>
    <mergeCell ref="M2:N2"/>
    <mergeCell ref="S2:T2"/>
    <mergeCell ref="U2:V2"/>
    <mergeCell ref="W2:X2"/>
    <mergeCell ref="Y2:Z2"/>
    <mergeCell ref="AA2:AB2"/>
    <mergeCell ref="B72:H72"/>
    <mergeCell ref="B61:H61"/>
    <mergeCell ref="B62:B71"/>
    <mergeCell ref="B26:B42"/>
    <mergeCell ref="C26:C42"/>
    <mergeCell ref="B43:H43"/>
    <mergeCell ref="B44:B60"/>
    <mergeCell ref="C62:C71"/>
  </mergeCells>
  <phoneticPr fontId="2" type="noConversion"/>
  <conditionalFormatting sqref="F4:F24 F26:F42 F44:F60">
    <cfRule type="expression" dxfId="3" priority="33">
      <formula>F4=I4+K4+M4+O4+Q4+S4+U4+W4+Y4+AA4</formula>
    </cfRule>
    <cfRule type="expression" dxfId="2" priority="34">
      <formula>F4&lt;I4+K4+M4+O4+Q4+S4+U4+W4+Y4+AA4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17386-238B-4D4D-BD1C-761EE634B6A8}">
  <dimension ref="A1:W55"/>
  <sheetViews>
    <sheetView showGridLines="0" tabSelected="1" topLeftCell="A10" zoomScale="85" zoomScaleNormal="85" workbookViewId="0">
      <selection activeCell="K27" sqref="K27"/>
    </sheetView>
  </sheetViews>
  <sheetFormatPr defaultRowHeight="16.5"/>
  <cols>
    <col min="1" max="1" width="9" style="114"/>
    <col min="2" max="2" width="16.375" style="114" customWidth="1"/>
    <col min="3" max="3" width="10.125" style="114" customWidth="1"/>
    <col min="4" max="4" width="37" style="114" customWidth="1"/>
    <col min="5" max="5" width="10.375" style="114" bestFit="1" customWidth="1"/>
    <col min="6" max="6" width="10.5" style="114" customWidth="1"/>
    <col min="7" max="7" width="9.375" style="114" customWidth="1"/>
    <col min="8" max="8" width="22.125" style="114" hidden="1" customWidth="1"/>
    <col min="9" max="9" width="9" style="114"/>
    <col min="10" max="10" width="14.125" style="114" hidden="1" customWidth="1"/>
    <col min="11" max="12" width="8.125" style="114" customWidth="1"/>
    <col min="13" max="13" width="0" style="114" hidden="1" customWidth="1"/>
    <col min="14" max="14" width="9" style="114" customWidth="1"/>
    <col min="15" max="15" width="16.375" style="114" customWidth="1"/>
    <col min="16" max="16" width="10.125" style="114" customWidth="1"/>
    <col min="17" max="17" width="37" style="114" customWidth="1"/>
    <col min="18" max="18" width="10.375" style="114" bestFit="1" customWidth="1"/>
    <col min="19" max="19" width="10.5" style="114" customWidth="1"/>
    <col min="20" max="20" width="9.375" style="114" customWidth="1"/>
    <col min="21" max="21" width="22.125" style="114" hidden="1" customWidth="1"/>
    <col min="22" max="22" width="9" style="114"/>
    <col min="23" max="23" width="14.125" style="114" hidden="1" customWidth="1"/>
    <col min="24" max="25" width="8.125" style="114" customWidth="1"/>
    <col min="26" max="26" width="0" style="114" hidden="1" customWidth="1"/>
    <col min="27" max="16384" width="9" style="114"/>
  </cols>
  <sheetData>
    <row r="1" spans="2:12" ht="17.25" thickBot="1"/>
    <row r="2" spans="2:12" ht="16.5" customHeight="1">
      <c r="B2" s="238" t="s">
        <v>11</v>
      </c>
      <c r="C2" s="240" t="s">
        <v>10</v>
      </c>
      <c r="D2" s="246" t="s">
        <v>12</v>
      </c>
      <c r="E2" s="247"/>
      <c r="F2" s="242" t="s">
        <v>136</v>
      </c>
      <c r="G2" s="235" t="s">
        <v>1</v>
      </c>
      <c r="H2" s="236"/>
      <c r="I2" s="237"/>
      <c r="J2" s="115"/>
      <c r="K2" s="260" t="s">
        <v>134</v>
      </c>
      <c r="L2" s="261"/>
    </row>
    <row r="3" spans="2:12">
      <c r="B3" s="239"/>
      <c r="C3" s="241"/>
      <c r="D3" s="248"/>
      <c r="E3" s="249"/>
      <c r="F3" s="234"/>
      <c r="G3" s="116" t="s">
        <v>2</v>
      </c>
      <c r="H3" s="116"/>
      <c r="I3" s="116" t="s">
        <v>0</v>
      </c>
      <c r="J3" s="117"/>
      <c r="K3" s="36" t="s">
        <v>3</v>
      </c>
      <c r="L3" s="37" t="s">
        <v>0</v>
      </c>
    </row>
    <row r="4" spans="2:12" ht="16.5" customHeight="1">
      <c r="B4" s="252" t="s">
        <v>178</v>
      </c>
      <c r="C4" s="255" t="s">
        <v>46</v>
      </c>
      <c r="D4" s="118" t="s">
        <v>27</v>
      </c>
      <c r="E4" s="118" t="s">
        <v>176</v>
      </c>
      <c r="F4" s="118">
        <v>1</v>
      </c>
      <c r="G4" s="118">
        <v>1</v>
      </c>
      <c r="H4" s="119"/>
      <c r="I4" s="120">
        <f t="shared" ref="I4:I13" si="0">IFERROR($G4*$F4,"?")</f>
        <v>1</v>
      </c>
      <c r="J4" s="121"/>
      <c r="K4" s="34"/>
      <c r="L4" s="122">
        <f t="shared" ref="L4:L13" si="1">K4*$G4</f>
        <v>0</v>
      </c>
    </row>
    <row r="5" spans="2:12">
      <c r="B5" s="253"/>
      <c r="C5" s="256"/>
      <c r="D5" s="118" t="s">
        <v>121</v>
      </c>
      <c r="E5" s="118" t="s">
        <v>176</v>
      </c>
      <c r="F5" s="118">
        <v>1</v>
      </c>
      <c r="G5" s="118">
        <v>1</v>
      </c>
      <c r="H5" s="119"/>
      <c r="I5" s="120">
        <f t="shared" si="0"/>
        <v>1</v>
      </c>
      <c r="J5" s="121"/>
      <c r="K5" s="34"/>
      <c r="L5" s="122">
        <f t="shared" si="1"/>
        <v>0</v>
      </c>
    </row>
    <row r="6" spans="2:12">
      <c r="B6" s="253"/>
      <c r="C6" s="256"/>
      <c r="D6" s="118" t="s">
        <v>122</v>
      </c>
      <c r="E6" s="118" t="s">
        <v>176</v>
      </c>
      <c r="F6" s="118">
        <v>1</v>
      </c>
      <c r="G6" s="118">
        <v>1</v>
      </c>
      <c r="H6" s="119"/>
      <c r="I6" s="120">
        <f t="shared" si="0"/>
        <v>1</v>
      </c>
      <c r="J6" s="121"/>
      <c r="K6" s="34"/>
      <c r="L6" s="122">
        <f t="shared" si="1"/>
        <v>0</v>
      </c>
    </row>
    <row r="7" spans="2:12">
      <c r="B7" s="253"/>
      <c r="C7" s="256"/>
      <c r="D7" s="118" t="s">
        <v>123</v>
      </c>
      <c r="E7" s="118" t="s">
        <v>176</v>
      </c>
      <c r="F7" s="118">
        <v>1</v>
      </c>
      <c r="G7" s="118">
        <v>1</v>
      </c>
      <c r="H7" s="119"/>
      <c r="I7" s="120">
        <f t="shared" si="0"/>
        <v>1</v>
      </c>
      <c r="J7" s="121"/>
      <c r="K7" s="34"/>
      <c r="L7" s="122">
        <f t="shared" si="1"/>
        <v>0</v>
      </c>
    </row>
    <row r="8" spans="2:12">
      <c r="B8" s="253"/>
      <c r="C8" s="256"/>
      <c r="D8" s="118" t="s">
        <v>124</v>
      </c>
      <c r="E8" s="118" t="s">
        <v>176</v>
      </c>
      <c r="F8" s="118">
        <v>1</v>
      </c>
      <c r="G8" s="118">
        <v>1</v>
      </c>
      <c r="H8" s="119"/>
      <c r="I8" s="120">
        <f t="shared" si="0"/>
        <v>1</v>
      </c>
      <c r="J8" s="121"/>
      <c r="K8" s="34"/>
      <c r="L8" s="122">
        <f t="shared" si="1"/>
        <v>0</v>
      </c>
    </row>
    <row r="9" spans="2:12">
      <c r="B9" s="253"/>
      <c r="C9" s="256"/>
      <c r="D9" s="118" t="s">
        <v>125</v>
      </c>
      <c r="E9" s="118" t="s">
        <v>176</v>
      </c>
      <c r="F9" s="118">
        <v>1</v>
      </c>
      <c r="G9" s="118">
        <v>1</v>
      </c>
      <c r="H9" s="119"/>
      <c r="I9" s="120">
        <f t="shared" si="0"/>
        <v>1</v>
      </c>
      <c r="J9" s="121"/>
      <c r="K9" s="34"/>
      <c r="L9" s="122">
        <f t="shared" si="1"/>
        <v>0</v>
      </c>
    </row>
    <row r="10" spans="2:12">
      <c r="B10" s="253"/>
      <c r="C10" s="256"/>
      <c r="D10" s="118" t="s">
        <v>126</v>
      </c>
      <c r="E10" s="118" t="s">
        <v>176</v>
      </c>
      <c r="F10" s="118">
        <v>1</v>
      </c>
      <c r="G10" s="118">
        <v>1</v>
      </c>
      <c r="H10" s="119"/>
      <c r="I10" s="120">
        <f t="shared" si="0"/>
        <v>1</v>
      </c>
      <c r="J10" s="121"/>
      <c r="K10" s="34"/>
      <c r="L10" s="122">
        <f t="shared" si="1"/>
        <v>0</v>
      </c>
    </row>
    <row r="11" spans="2:12">
      <c r="B11" s="253"/>
      <c r="C11" s="256"/>
      <c r="D11" s="118" t="s">
        <v>127</v>
      </c>
      <c r="E11" s="118" t="s">
        <v>176</v>
      </c>
      <c r="F11" s="118">
        <v>1</v>
      </c>
      <c r="G11" s="118">
        <v>1</v>
      </c>
      <c r="H11" s="119"/>
      <c r="I11" s="120">
        <f t="shared" si="0"/>
        <v>1</v>
      </c>
      <c r="J11" s="121"/>
      <c r="K11" s="34"/>
      <c r="L11" s="122">
        <f t="shared" si="1"/>
        <v>0</v>
      </c>
    </row>
    <row r="12" spans="2:12">
      <c r="B12" s="253"/>
      <c r="C12" s="256"/>
      <c r="D12" s="118" t="s">
        <v>128</v>
      </c>
      <c r="E12" s="118" t="s">
        <v>176</v>
      </c>
      <c r="F12" s="118">
        <v>1</v>
      </c>
      <c r="G12" s="118">
        <v>1</v>
      </c>
      <c r="H12" s="119"/>
      <c r="I12" s="120">
        <f t="shared" si="0"/>
        <v>1</v>
      </c>
      <c r="J12" s="121"/>
      <c r="K12" s="34"/>
      <c r="L12" s="122">
        <f t="shared" si="1"/>
        <v>0</v>
      </c>
    </row>
    <row r="13" spans="2:12">
      <c r="B13" s="253"/>
      <c r="C13" s="256"/>
      <c r="D13" s="118" t="s">
        <v>129</v>
      </c>
      <c r="E13" s="118" t="s">
        <v>176</v>
      </c>
      <c r="F13" s="118">
        <v>1</v>
      </c>
      <c r="G13" s="118">
        <v>1</v>
      </c>
      <c r="H13" s="119"/>
      <c r="I13" s="120">
        <f t="shared" si="0"/>
        <v>1</v>
      </c>
      <c r="J13" s="121"/>
      <c r="K13" s="34"/>
      <c r="L13" s="122">
        <f t="shared" si="1"/>
        <v>0</v>
      </c>
    </row>
    <row r="14" spans="2:12" ht="16.5" customHeight="1">
      <c r="B14" s="253"/>
      <c r="C14" s="256"/>
      <c r="D14" s="118" t="s">
        <v>130</v>
      </c>
      <c r="E14" s="118" t="s">
        <v>176</v>
      </c>
      <c r="F14" s="118">
        <v>1</v>
      </c>
      <c r="G14" s="118">
        <v>1</v>
      </c>
      <c r="H14" s="119"/>
      <c r="I14" s="120">
        <f t="shared" ref="I14:I16" si="2">IFERROR($G14*$F14,"?")</f>
        <v>1</v>
      </c>
      <c r="J14" s="121"/>
      <c r="K14" s="34"/>
      <c r="L14" s="122">
        <f t="shared" ref="L14:L16" si="3">K14*$G14</f>
        <v>0</v>
      </c>
    </row>
    <row r="15" spans="2:12">
      <c r="B15" s="253"/>
      <c r="C15" s="256"/>
      <c r="D15" s="118" t="s">
        <v>131</v>
      </c>
      <c r="E15" s="118" t="s">
        <v>176</v>
      </c>
      <c r="F15" s="118">
        <v>1</v>
      </c>
      <c r="G15" s="118">
        <v>1</v>
      </c>
      <c r="H15" s="119"/>
      <c r="I15" s="120">
        <f t="shared" si="2"/>
        <v>1</v>
      </c>
      <c r="J15" s="121"/>
      <c r="K15" s="34"/>
      <c r="L15" s="122">
        <f t="shared" si="3"/>
        <v>0</v>
      </c>
    </row>
    <row r="16" spans="2:12">
      <c r="B16" s="253"/>
      <c r="C16" s="256"/>
      <c r="D16" s="118" t="s">
        <v>132</v>
      </c>
      <c r="E16" s="118" t="s">
        <v>176</v>
      </c>
      <c r="F16" s="118">
        <v>1</v>
      </c>
      <c r="G16" s="118">
        <v>1</v>
      </c>
      <c r="H16" s="119"/>
      <c r="I16" s="120">
        <f t="shared" si="2"/>
        <v>1</v>
      </c>
      <c r="J16" s="121"/>
      <c r="K16" s="34"/>
      <c r="L16" s="122">
        <f t="shared" si="3"/>
        <v>0</v>
      </c>
    </row>
    <row r="17" spans="1:13">
      <c r="B17" s="254"/>
      <c r="C17" s="257"/>
      <c r="D17" s="118" t="s">
        <v>133</v>
      </c>
      <c r="E17" s="118" t="s">
        <v>176</v>
      </c>
      <c r="F17" s="118">
        <v>1</v>
      </c>
      <c r="G17" s="118">
        <v>1</v>
      </c>
      <c r="H17" s="123"/>
      <c r="I17" s="124">
        <f>IFERROR($G17*$F17,"?")</f>
        <v>1</v>
      </c>
      <c r="J17" s="121"/>
      <c r="K17" s="34"/>
      <c r="L17" s="122">
        <f>K17*$G17</f>
        <v>0</v>
      </c>
    </row>
    <row r="18" spans="1:13" s="129" customFormat="1" ht="16.5" customHeight="1" thickBot="1">
      <c r="A18" s="125"/>
      <c r="B18" s="243"/>
      <c r="C18" s="244"/>
      <c r="D18" s="244"/>
      <c r="E18" s="244"/>
      <c r="F18" s="244"/>
      <c r="G18" s="244"/>
      <c r="H18" s="244"/>
      <c r="I18" s="245"/>
      <c r="J18" s="126"/>
      <c r="K18" s="127" t="s">
        <v>4</v>
      </c>
      <c r="L18" s="128">
        <f>SUM(L4:L17)</f>
        <v>0</v>
      </c>
    </row>
    <row r="19" spans="1:13" ht="17.25" thickBot="1"/>
    <row r="20" spans="1:13">
      <c r="B20" s="238" t="s">
        <v>11</v>
      </c>
      <c r="C20" s="240" t="s">
        <v>10</v>
      </c>
      <c r="D20" s="246" t="s">
        <v>12</v>
      </c>
      <c r="E20" s="247"/>
      <c r="F20" s="233" t="s">
        <v>3</v>
      </c>
      <c r="G20" s="235" t="s">
        <v>1</v>
      </c>
      <c r="H20" s="236"/>
      <c r="I20" s="237"/>
      <c r="J20" s="115"/>
      <c r="K20" s="250" t="s">
        <v>135</v>
      </c>
      <c r="L20" s="251"/>
    </row>
    <row r="21" spans="1:13">
      <c r="B21" s="239"/>
      <c r="C21" s="241"/>
      <c r="D21" s="248"/>
      <c r="E21" s="249"/>
      <c r="F21" s="234"/>
      <c r="G21" s="116" t="s">
        <v>2</v>
      </c>
      <c r="H21" s="116"/>
      <c r="I21" s="116" t="s">
        <v>0</v>
      </c>
      <c r="J21" s="117"/>
      <c r="K21" s="36" t="s">
        <v>3</v>
      </c>
      <c r="L21" s="37" t="s">
        <v>0</v>
      </c>
    </row>
    <row r="22" spans="1:13" ht="16.5" customHeight="1">
      <c r="B22" s="252" t="s">
        <v>179</v>
      </c>
      <c r="C22" s="255" t="s">
        <v>170</v>
      </c>
      <c r="D22" s="118" t="s">
        <v>22</v>
      </c>
      <c r="E22" s="118" t="s">
        <v>175</v>
      </c>
      <c r="F22" s="118">
        <v>40</v>
      </c>
      <c r="G22" s="130" t="s">
        <v>168</v>
      </c>
      <c r="H22" s="131">
        <v>50000000</v>
      </c>
      <c r="I22" s="120" t="str">
        <f>IFERROR(IF(J22/100000000&gt;=1,J22/100000000&amp;"억",J22/10000&amp;"만원"),"?")</f>
        <v>20억</v>
      </c>
      <c r="J22" s="121">
        <f>H22*F22</f>
        <v>2000000000</v>
      </c>
      <c r="K22" s="34"/>
      <c r="L22" s="132" t="str">
        <f>IFERROR(IF(M22/100000000&gt;=1,M22/100000000&amp;"억",IF(M22&gt;0,M22/10000&amp;"만원","-")),"?")</f>
        <v>-</v>
      </c>
      <c r="M22" s="122">
        <f>H22*K22</f>
        <v>0</v>
      </c>
    </row>
    <row r="23" spans="1:13">
      <c r="B23" s="253"/>
      <c r="C23" s="256"/>
      <c r="D23" s="118" t="s">
        <v>23</v>
      </c>
      <c r="E23" s="118" t="s">
        <v>175</v>
      </c>
      <c r="F23" s="118">
        <v>40</v>
      </c>
      <c r="G23" s="133" t="s">
        <v>159</v>
      </c>
      <c r="H23" s="134">
        <v>15000000</v>
      </c>
      <c r="I23" s="120" t="str">
        <f t="shared" ref="I23:I34" si="4">IFERROR(IF(J23/100000000&gt;=1,J23/100000000&amp;"억",J23/10000&amp;"만원"),"?")</f>
        <v>6억</v>
      </c>
      <c r="J23" s="121">
        <f t="shared" ref="J23:J34" si="5">H23*F23</f>
        <v>600000000</v>
      </c>
      <c r="K23" s="34"/>
      <c r="L23" s="132" t="str">
        <f t="shared" ref="L23:L34" si="6">IFERROR(IF(M23/100000000&gt;=1,M23/100000000&amp;"억",IF(M23&gt;0,M23/10000&amp;"만원","-")),"?")</f>
        <v>-</v>
      </c>
      <c r="M23" s="122">
        <f t="shared" ref="M23:M34" si="7">H23*K23</f>
        <v>0</v>
      </c>
    </row>
    <row r="24" spans="1:13">
      <c r="B24" s="253"/>
      <c r="C24" s="256"/>
      <c r="D24" s="118" t="s">
        <v>137</v>
      </c>
      <c r="E24" s="118" t="s">
        <v>176</v>
      </c>
      <c r="F24" s="118">
        <v>2</v>
      </c>
      <c r="G24" s="133" t="s">
        <v>160</v>
      </c>
      <c r="H24" s="134">
        <v>300000000</v>
      </c>
      <c r="I24" s="120" t="str">
        <f t="shared" si="4"/>
        <v>6억</v>
      </c>
      <c r="J24" s="121">
        <f t="shared" si="5"/>
        <v>600000000</v>
      </c>
      <c r="K24" s="34"/>
      <c r="L24" s="132" t="str">
        <f t="shared" si="6"/>
        <v>-</v>
      </c>
      <c r="M24" s="122">
        <f t="shared" si="7"/>
        <v>0</v>
      </c>
    </row>
    <row r="25" spans="1:13">
      <c r="B25" s="253"/>
      <c r="C25" s="256"/>
      <c r="D25" s="118" t="s">
        <v>138</v>
      </c>
      <c r="E25" s="118" t="s">
        <v>176</v>
      </c>
      <c r="F25" s="118">
        <v>1</v>
      </c>
      <c r="G25" s="133" t="s">
        <v>158</v>
      </c>
      <c r="H25" s="134">
        <v>50000000</v>
      </c>
      <c r="I25" s="120" t="str">
        <f t="shared" si="4"/>
        <v>5000만원</v>
      </c>
      <c r="J25" s="121">
        <f t="shared" si="5"/>
        <v>50000000</v>
      </c>
      <c r="K25" s="34"/>
      <c r="L25" s="132" t="str">
        <f t="shared" si="6"/>
        <v>-</v>
      </c>
      <c r="M25" s="122">
        <f t="shared" si="7"/>
        <v>0</v>
      </c>
    </row>
    <row r="26" spans="1:13">
      <c r="B26" s="253"/>
      <c r="C26" s="256"/>
      <c r="D26" s="118" t="s">
        <v>139</v>
      </c>
      <c r="E26" s="118" t="s">
        <v>176</v>
      </c>
      <c r="F26" s="118">
        <v>1</v>
      </c>
      <c r="G26" s="133" t="s">
        <v>158</v>
      </c>
      <c r="H26" s="134">
        <v>50000000</v>
      </c>
      <c r="I26" s="120" t="str">
        <f t="shared" si="4"/>
        <v>5000만원</v>
      </c>
      <c r="J26" s="121">
        <f t="shared" si="5"/>
        <v>50000000</v>
      </c>
      <c r="K26" s="34"/>
      <c r="L26" s="132" t="str">
        <f t="shared" si="6"/>
        <v>-</v>
      </c>
      <c r="M26" s="122">
        <f t="shared" si="7"/>
        <v>0</v>
      </c>
    </row>
    <row r="27" spans="1:13">
      <c r="B27" s="253"/>
      <c r="C27" s="256"/>
      <c r="D27" s="118" t="s">
        <v>140</v>
      </c>
      <c r="E27" s="118" t="s">
        <v>176</v>
      </c>
      <c r="F27" s="118">
        <v>1</v>
      </c>
      <c r="G27" s="133" t="s">
        <v>158</v>
      </c>
      <c r="H27" s="134">
        <v>50000000</v>
      </c>
      <c r="I27" s="120" t="str">
        <f t="shared" si="4"/>
        <v>5000만원</v>
      </c>
      <c r="J27" s="121">
        <f t="shared" si="5"/>
        <v>50000000</v>
      </c>
      <c r="K27" s="34"/>
      <c r="L27" s="132" t="str">
        <f t="shared" si="6"/>
        <v>-</v>
      </c>
      <c r="M27" s="122">
        <f t="shared" si="7"/>
        <v>0</v>
      </c>
    </row>
    <row r="28" spans="1:13">
      <c r="B28" s="253"/>
      <c r="C28" s="256"/>
      <c r="D28" s="118" t="s">
        <v>141</v>
      </c>
      <c r="E28" s="118" t="s">
        <v>176</v>
      </c>
      <c r="F28" s="118">
        <v>1</v>
      </c>
      <c r="G28" s="133" t="s">
        <v>158</v>
      </c>
      <c r="H28" s="134">
        <v>50000000</v>
      </c>
      <c r="I28" s="120" t="str">
        <f t="shared" si="4"/>
        <v>5000만원</v>
      </c>
      <c r="J28" s="121">
        <f t="shared" si="5"/>
        <v>50000000</v>
      </c>
      <c r="K28" s="34"/>
      <c r="L28" s="132" t="str">
        <f t="shared" si="6"/>
        <v>-</v>
      </c>
      <c r="M28" s="122">
        <f t="shared" si="7"/>
        <v>0</v>
      </c>
    </row>
    <row r="29" spans="1:13">
      <c r="B29" s="253"/>
      <c r="C29" s="256"/>
      <c r="D29" s="118" t="s">
        <v>142</v>
      </c>
      <c r="E29" s="118" t="s">
        <v>176</v>
      </c>
      <c r="F29" s="118">
        <v>1</v>
      </c>
      <c r="G29" s="133" t="s">
        <v>158</v>
      </c>
      <c r="H29" s="134">
        <v>50000000</v>
      </c>
      <c r="I29" s="120" t="str">
        <f t="shared" si="4"/>
        <v>5000만원</v>
      </c>
      <c r="J29" s="121">
        <f t="shared" si="5"/>
        <v>50000000</v>
      </c>
      <c r="K29" s="34"/>
      <c r="L29" s="132" t="str">
        <f t="shared" si="6"/>
        <v>-</v>
      </c>
      <c r="M29" s="122">
        <f t="shared" si="7"/>
        <v>0</v>
      </c>
    </row>
    <row r="30" spans="1:13">
      <c r="B30" s="253"/>
      <c r="C30" s="256"/>
      <c r="D30" s="118" t="s">
        <v>143</v>
      </c>
      <c r="E30" s="118" t="s">
        <v>176</v>
      </c>
      <c r="F30" s="118">
        <v>1</v>
      </c>
      <c r="G30" s="133" t="s">
        <v>161</v>
      </c>
      <c r="H30" s="134">
        <v>200000000</v>
      </c>
      <c r="I30" s="120" t="str">
        <f t="shared" si="4"/>
        <v>2억</v>
      </c>
      <c r="J30" s="121">
        <f t="shared" si="5"/>
        <v>200000000</v>
      </c>
      <c r="K30" s="34"/>
      <c r="L30" s="132" t="str">
        <f t="shared" si="6"/>
        <v>-</v>
      </c>
      <c r="M30" s="122">
        <f t="shared" si="7"/>
        <v>0</v>
      </c>
    </row>
    <row r="31" spans="1:13">
      <c r="B31" s="253"/>
      <c r="C31" s="256"/>
      <c r="D31" s="118" t="s">
        <v>144</v>
      </c>
      <c r="E31" s="118" t="s">
        <v>176</v>
      </c>
      <c r="F31" s="118">
        <v>1</v>
      </c>
      <c r="G31" s="133" t="s">
        <v>161</v>
      </c>
      <c r="H31" s="134">
        <v>200000000</v>
      </c>
      <c r="I31" s="120" t="str">
        <f t="shared" si="4"/>
        <v>2억</v>
      </c>
      <c r="J31" s="121">
        <f t="shared" si="5"/>
        <v>200000000</v>
      </c>
      <c r="K31" s="34"/>
      <c r="L31" s="132" t="str">
        <f t="shared" si="6"/>
        <v>-</v>
      </c>
      <c r="M31" s="122">
        <f t="shared" si="7"/>
        <v>0</v>
      </c>
    </row>
    <row r="32" spans="1:13">
      <c r="B32" s="253"/>
      <c r="C32" s="256"/>
      <c r="D32" s="118" t="s">
        <v>145</v>
      </c>
      <c r="E32" s="118" t="s">
        <v>176</v>
      </c>
      <c r="F32" s="118">
        <v>1</v>
      </c>
      <c r="G32" s="133" t="s">
        <v>161</v>
      </c>
      <c r="H32" s="134">
        <v>200000000</v>
      </c>
      <c r="I32" s="120" t="str">
        <f t="shared" si="4"/>
        <v>2억</v>
      </c>
      <c r="J32" s="121">
        <f t="shared" si="5"/>
        <v>200000000</v>
      </c>
      <c r="K32" s="34"/>
      <c r="L32" s="132" t="str">
        <f t="shared" si="6"/>
        <v>-</v>
      </c>
      <c r="M32" s="122">
        <f t="shared" si="7"/>
        <v>0</v>
      </c>
    </row>
    <row r="33" spans="2:13">
      <c r="B33" s="253"/>
      <c r="C33" s="256"/>
      <c r="D33" s="118" t="s">
        <v>146</v>
      </c>
      <c r="E33" s="118" t="s">
        <v>176</v>
      </c>
      <c r="F33" s="118">
        <v>1</v>
      </c>
      <c r="G33" s="133" t="s">
        <v>161</v>
      </c>
      <c r="H33" s="134">
        <v>200000000</v>
      </c>
      <c r="I33" s="120" t="str">
        <f t="shared" si="4"/>
        <v>2억</v>
      </c>
      <c r="J33" s="121">
        <f t="shared" si="5"/>
        <v>200000000</v>
      </c>
      <c r="K33" s="34"/>
      <c r="L33" s="132" t="str">
        <f t="shared" si="6"/>
        <v>-</v>
      </c>
      <c r="M33" s="122">
        <f t="shared" si="7"/>
        <v>0</v>
      </c>
    </row>
    <row r="34" spans="2:13">
      <c r="B34" s="254"/>
      <c r="C34" s="257"/>
      <c r="D34" s="118" t="s">
        <v>147</v>
      </c>
      <c r="E34" s="118" t="s">
        <v>176</v>
      </c>
      <c r="F34" s="118">
        <v>1</v>
      </c>
      <c r="G34" s="133" t="s">
        <v>161</v>
      </c>
      <c r="H34" s="134">
        <v>200000000</v>
      </c>
      <c r="I34" s="120" t="str">
        <f t="shared" si="4"/>
        <v>2억</v>
      </c>
      <c r="J34" s="121">
        <f t="shared" si="5"/>
        <v>200000000</v>
      </c>
      <c r="K34" s="34"/>
      <c r="L34" s="132" t="str">
        <f t="shared" si="6"/>
        <v>-</v>
      </c>
      <c r="M34" s="122">
        <f t="shared" si="7"/>
        <v>0</v>
      </c>
    </row>
    <row r="35" spans="2:13" ht="17.25" thickBot="1">
      <c r="B35" s="243"/>
      <c r="C35" s="244"/>
      <c r="D35" s="244"/>
      <c r="E35" s="244"/>
      <c r="F35" s="244"/>
      <c r="G35" s="244"/>
      <c r="H35" s="244"/>
      <c r="I35" s="245"/>
      <c r="J35" s="126"/>
      <c r="K35" s="127" t="s">
        <v>4</v>
      </c>
      <c r="L35" s="135" t="str">
        <f>IFERROR(IF(M35/100000000&gt;=1,M35/100000000&amp;"억",IF(M35&gt;0,M35/10000&amp;"만원","-")),"?")</f>
        <v>-</v>
      </c>
      <c r="M35" s="136">
        <f>SUM(M22:M34)</f>
        <v>0</v>
      </c>
    </row>
    <row r="36" spans="2:13" ht="16.5" customHeight="1">
      <c r="B36" s="258" t="s">
        <v>180</v>
      </c>
      <c r="C36" s="259" t="s">
        <v>171</v>
      </c>
      <c r="D36" s="118" t="s">
        <v>148</v>
      </c>
      <c r="E36" s="118" t="s">
        <v>176</v>
      </c>
      <c r="F36" s="118">
        <v>1</v>
      </c>
      <c r="G36" s="133" t="s">
        <v>167</v>
      </c>
      <c r="H36" s="134">
        <v>600000000</v>
      </c>
      <c r="I36" s="120" t="str">
        <f>IFERROR(IF(J36/100000000&gt;=1,J36/100000000&amp;"억",J36/10000&amp;"만원"),"?")</f>
        <v>6억</v>
      </c>
      <c r="J36" s="121">
        <f>H36*F36</f>
        <v>600000000</v>
      </c>
      <c r="K36" s="34"/>
      <c r="L36" s="137" t="str">
        <f>IFERROR(IF(M36/100000000&gt;=1,M36/100000000&amp;"억",IF(M36&gt;0,M36/10000&amp;"만원","-")),"?")</f>
        <v>-</v>
      </c>
      <c r="M36" s="122">
        <f t="shared" ref="M36:M47" si="8">H36*K36</f>
        <v>0</v>
      </c>
    </row>
    <row r="37" spans="2:13">
      <c r="B37" s="253"/>
      <c r="C37" s="256"/>
      <c r="D37" s="118" t="s">
        <v>25</v>
      </c>
      <c r="E37" s="118" t="s">
        <v>176</v>
      </c>
      <c r="F37" s="118">
        <v>30</v>
      </c>
      <c r="G37" s="133" t="s">
        <v>162</v>
      </c>
      <c r="H37" s="134">
        <v>35000000</v>
      </c>
      <c r="I37" s="120" t="str">
        <f t="shared" ref="I37:I47" si="9">IFERROR(IF(J37/100000000&gt;=1,J37/100000000&amp;"억",J37/10000&amp;"만원"),"?")</f>
        <v>10.5억</v>
      </c>
      <c r="J37" s="121">
        <f t="shared" ref="J37:J47" si="10">H37*F37</f>
        <v>1050000000</v>
      </c>
      <c r="K37" s="34"/>
      <c r="L37" s="132" t="str">
        <f t="shared" ref="L37:L48" si="11">IFERROR(IF(M37/100000000&gt;=1,M37/100000000&amp;"억",IF(M37&gt;0,M37/10000&amp;"만원","-")),"?")</f>
        <v>-</v>
      </c>
      <c r="M37" s="122">
        <f t="shared" si="8"/>
        <v>0</v>
      </c>
    </row>
    <row r="38" spans="2:13">
      <c r="B38" s="253"/>
      <c r="C38" s="256"/>
      <c r="D38" s="118" t="s">
        <v>149</v>
      </c>
      <c r="E38" s="118" t="s">
        <v>176</v>
      </c>
      <c r="F38" s="118">
        <v>5</v>
      </c>
      <c r="G38" s="133" t="s">
        <v>163</v>
      </c>
      <c r="H38" s="134">
        <v>1000000000</v>
      </c>
      <c r="I38" s="120" t="str">
        <f t="shared" si="9"/>
        <v>50억</v>
      </c>
      <c r="J38" s="121">
        <f t="shared" si="10"/>
        <v>5000000000</v>
      </c>
      <c r="K38" s="34"/>
      <c r="L38" s="132" t="str">
        <f t="shared" si="11"/>
        <v>-</v>
      </c>
      <c r="M38" s="122">
        <f t="shared" si="8"/>
        <v>0</v>
      </c>
    </row>
    <row r="39" spans="2:13">
      <c r="B39" s="253"/>
      <c r="C39" s="256"/>
      <c r="D39" s="118" t="s">
        <v>169</v>
      </c>
      <c r="E39" s="118" t="s">
        <v>176</v>
      </c>
      <c r="F39" s="118">
        <v>5</v>
      </c>
      <c r="G39" s="133" t="s">
        <v>164</v>
      </c>
      <c r="H39" s="134">
        <v>500000000</v>
      </c>
      <c r="I39" s="120" t="str">
        <f t="shared" si="9"/>
        <v>25억</v>
      </c>
      <c r="J39" s="121">
        <f t="shared" si="10"/>
        <v>2500000000</v>
      </c>
      <c r="K39" s="34"/>
      <c r="L39" s="132" t="str">
        <f t="shared" si="11"/>
        <v>-</v>
      </c>
      <c r="M39" s="122">
        <f t="shared" si="8"/>
        <v>0</v>
      </c>
    </row>
    <row r="40" spans="2:13">
      <c r="B40" s="253"/>
      <c r="C40" s="256"/>
      <c r="D40" s="118" t="s">
        <v>150</v>
      </c>
      <c r="E40" s="118" t="s">
        <v>176</v>
      </c>
      <c r="F40" s="118">
        <v>10</v>
      </c>
      <c r="G40" s="133" t="s">
        <v>163</v>
      </c>
      <c r="H40" s="134">
        <v>1000000000</v>
      </c>
      <c r="I40" s="120" t="str">
        <f t="shared" si="9"/>
        <v>100억</v>
      </c>
      <c r="J40" s="121">
        <f t="shared" si="10"/>
        <v>10000000000</v>
      </c>
      <c r="K40" s="34"/>
      <c r="L40" s="132" t="str">
        <f t="shared" si="11"/>
        <v>-</v>
      </c>
      <c r="M40" s="122">
        <f t="shared" si="8"/>
        <v>0</v>
      </c>
    </row>
    <row r="41" spans="2:13">
      <c r="B41" s="253"/>
      <c r="C41" s="256"/>
      <c r="D41" s="118" t="s">
        <v>151</v>
      </c>
      <c r="E41" s="118" t="s">
        <v>176</v>
      </c>
      <c r="F41" s="118">
        <v>10</v>
      </c>
      <c r="G41" s="133" t="s">
        <v>164</v>
      </c>
      <c r="H41" s="134">
        <v>500000000</v>
      </c>
      <c r="I41" s="120" t="str">
        <f t="shared" si="9"/>
        <v>50억</v>
      </c>
      <c r="J41" s="121">
        <f t="shared" si="10"/>
        <v>5000000000</v>
      </c>
      <c r="K41" s="34"/>
      <c r="L41" s="132" t="str">
        <f t="shared" si="11"/>
        <v>-</v>
      </c>
      <c r="M41" s="122">
        <f t="shared" si="8"/>
        <v>0</v>
      </c>
    </row>
    <row r="42" spans="2:13">
      <c r="B42" s="253"/>
      <c r="C42" s="256"/>
      <c r="D42" s="118" t="s">
        <v>152</v>
      </c>
      <c r="E42" s="118" t="s">
        <v>176</v>
      </c>
      <c r="F42" s="118">
        <v>1</v>
      </c>
      <c r="G42" s="133" t="s">
        <v>165</v>
      </c>
      <c r="H42" s="134">
        <v>2000000000</v>
      </c>
      <c r="I42" s="120" t="str">
        <f t="shared" si="9"/>
        <v>20억</v>
      </c>
      <c r="J42" s="121">
        <f t="shared" si="10"/>
        <v>2000000000</v>
      </c>
      <c r="K42" s="34"/>
      <c r="L42" s="132" t="str">
        <f t="shared" si="11"/>
        <v>-</v>
      </c>
      <c r="M42" s="122">
        <f t="shared" si="8"/>
        <v>0</v>
      </c>
    </row>
    <row r="43" spans="2:13">
      <c r="B43" s="253"/>
      <c r="C43" s="256"/>
      <c r="D43" s="118" t="s">
        <v>153</v>
      </c>
      <c r="E43" s="118" t="s">
        <v>176</v>
      </c>
      <c r="F43" s="118">
        <v>1</v>
      </c>
      <c r="G43" s="133" t="s">
        <v>166</v>
      </c>
      <c r="H43" s="134">
        <v>700000000</v>
      </c>
      <c r="I43" s="120" t="str">
        <f t="shared" si="9"/>
        <v>7억</v>
      </c>
      <c r="J43" s="121">
        <f t="shared" si="10"/>
        <v>700000000</v>
      </c>
      <c r="K43" s="34"/>
      <c r="L43" s="132" t="str">
        <f t="shared" si="11"/>
        <v>-</v>
      </c>
      <c r="M43" s="122">
        <f t="shared" si="8"/>
        <v>0</v>
      </c>
    </row>
    <row r="44" spans="2:13">
      <c r="B44" s="253"/>
      <c r="C44" s="256"/>
      <c r="D44" s="118" t="s">
        <v>154</v>
      </c>
      <c r="E44" s="118" t="s">
        <v>176</v>
      </c>
      <c r="F44" s="118">
        <v>1</v>
      </c>
      <c r="G44" s="133" t="s">
        <v>164</v>
      </c>
      <c r="H44" s="134">
        <v>500000000</v>
      </c>
      <c r="I44" s="120" t="str">
        <f t="shared" si="9"/>
        <v>5억</v>
      </c>
      <c r="J44" s="121">
        <f t="shared" si="10"/>
        <v>500000000</v>
      </c>
      <c r="K44" s="34"/>
      <c r="L44" s="132" t="str">
        <f t="shared" si="11"/>
        <v>-</v>
      </c>
      <c r="M44" s="122">
        <f t="shared" si="8"/>
        <v>0</v>
      </c>
    </row>
    <row r="45" spans="2:13">
      <c r="B45" s="253"/>
      <c r="C45" s="256"/>
      <c r="D45" s="118" t="s">
        <v>155</v>
      </c>
      <c r="E45" s="118" t="s">
        <v>176</v>
      </c>
      <c r="F45" s="118">
        <v>1</v>
      </c>
      <c r="G45" s="133" t="s">
        <v>164</v>
      </c>
      <c r="H45" s="134">
        <v>500000000</v>
      </c>
      <c r="I45" s="120" t="str">
        <f t="shared" si="9"/>
        <v>5억</v>
      </c>
      <c r="J45" s="121">
        <f t="shared" si="10"/>
        <v>500000000</v>
      </c>
      <c r="K45" s="34"/>
      <c r="L45" s="132" t="str">
        <f t="shared" si="11"/>
        <v>-</v>
      </c>
      <c r="M45" s="122">
        <f t="shared" si="8"/>
        <v>0</v>
      </c>
    </row>
    <row r="46" spans="2:13">
      <c r="B46" s="253"/>
      <c r="C46" s="256"/>
      <c r="D46" s="118" t="s">
        <v>156</v>
      </c>
      <c r="E46" s="118" t="s">
        <v>176</v>
      </c>
      <c r="F46" s="118">
        <v>5</v>
      </c>
      <c r="G46" s="133" t="s">
        <v>165</v>
      </c>
      <c r="H46" s="134">
        <v>2000000000</v>
      </c>
      <c r="I46" s="120" t="str">
        <f t="shared" si="9"/>
        <v>100억</v>
      </c>
      <c r="J46" s="121">
        <f t="shared" si="10"/>
        <v>10000000000</v>
      </c>
      <c r="K46" s="34"/>
      <c r="L46" s="132" t="str">
        <f t="shared" si="11"/>
        <v>-</v>
      </c>
      <c r="M46" s="122">
        <f t="shared" si="8"/>
        <v>0</v>
      </c>
    </row>
    <row r="47" spans="2:13">
      <c r="B47" s="254"/>
      <c r="C47" s="257"/>
      <c r="D47" s="118" t="s">
        <v>157</v>
      </c>
      <c r="E47" s="118" t="s">
        <v>176</v>
      </c>
      <c r="F47" s="118">
        <v>5</v>
      </c>
      <c r="G47" s="133" t="s">
        <v>163</v>
      </c>
      <c r="H47" s="134">
        <v>1000000000</v>
      </c>
      <c r="I47" s="120" t="str">
        <f t="shared" si="9"/>
        <v>50억</v>
      </c>
      <c r="J47" s="121">
        <f t="shared" si="10"/>
        <v>5000000000</v>
      </c>
      <c r="K47" s="34"/>
      <c r="L47" s="132" t="str">
        <f t="shared" si="11"/>
        <v>-</v>
      </c>
      <c r="M47" s="122">
        <f t="shared" si="8"/>
        <v>0</v>
      </c>
    </row>
    <row r="48" spans="2:13" ht="17.25" thickBot="1">
      <c r="B48" s="243"/>
      <c r="C48" s="244"/>
      <c r="D48" s="244"/>
      <c r="E48" s="244"/>
      <c r="F48" s="244"/>
      <c r="G48" s="244"/>
      <c r="H48" s="244"/>
      <c r="I48" s="245"/>
      <c r="J48" s="126"/>
      <c r="K48" s="127" t="s">
        <v>4</v>
      </c>
      <c r="L48" s="135" t="str">
        <f t="shared" si="11"/>
        <v>-</v>
      </c>
      <c r="M48" s="136">
        <f>SUM(M36:M47)</f>
        <v>0</v>
      </c>
    </row>
    <row r="49" spans="4:18">
      <c r="M49" s="136"/>
    </row>
    <row r="55" spans="4:18">
      <c r="D55" s="138"/>
      <c r="E55" s="138"/>
      <c r="Q55" s="138"/>
      <c r="R55" s="138"/>
    </row>
  </sheetData>
  <sheetProtection algorithmName="SHA-512" hashValue="4BWzwUx2/Cz2xGLi6Ge/gDFJmkCYMNW7PT/tRdd9F6L2qTPoiCZN2OWOygoZXNgO9OsB9Of7xxo/FEVW294fyw==" saltValue="PLt/uDfrOpf1jkp9hRkFVw==" spinCount="100000" sheet="1" objects="1" scenarios="1" selectLockedCells="1"/>
  <mergeCells count="21">
    <mergeCell ref="B48:I48"/>
    <mergeCell ref="D2:E3"/>
    <mergeCell ref="D20:E21"/>
    <mergeCell ref="G20:I20"/>
    <mergeCell ref="K20:L20"/>
    <mergeCell ref="B22:B34"/>
    <mergeCell ref="C22:C34"/>
    <mergeCell ref="B35:I35"/>
    <mergeCell ref="B36:B47"/>
    <mergeCell ref="C36:C47"/>
    <mergeCell ref="B4:B17"/>
    <mergeCell ref="C4:C17"/>
    <mergeCell ref="B18:I18"/>
    <mergeCell ref="K2:L2"/>
    <mergeCell ref="B20:B21"/>
    <mergeCell ref="C20:C21"/>
    <mergeCell ref="F20:F21"/>
    <mergeCell ref="G2:I2"/>
    <mergeCell ref="B2:B3"/>
    <mergeCell ref="C2:C3"/>
    <mergeCell ref="F2:F3"/>
  </mergeCells>
  <phoneticPr fontId="2" type="noConversion"/>
  <conditionalFormatting sqref="F22:F34 F36:F47">
    <cfRule type="expression" dxfId="1" priority="1">
      <formula>F22&lt;K22</formula>
    </cfRule>
    <cfRule type="expression" dxfId="0" priority="2">
      <formula>F22=K22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C7F82-D63E-4004-91B4-3CD38F0E9CFC}">
  <dimension ref="B1:R15"/>
  <sheetViews>
    <sheetView showGridLines="0" zoomScale="85" zoomScaleNormal="85" workbookViewId="0">
      <selection activeCell="D5" sqref="D5:E14"/>
    </sheetView>
  </sheetViews>
  <sheetFormatPr defaultColWidth="8.625" defaultRowHeight="20.100000000000001" customHeight="1"/>
  <cols>
    <col min="1" max="1" width="2.625" style="59" customWidth="1"/>
    <col min="2" max="2" width="10.625" style="59" customWidth="1"/>
    <col min="3" max="3" width="8.625" style="59" hidden="1" customWidth="1"/>
    <col min="4" max="18" width="8.625" style="59" customWidth="1"/>
    <col min="19" max="16384" width="8.625" style="59"/>
  </cols>
  <sheetData>
    <row r="1" spans="2:18" ht="9.9499999999999993" customHeight="1" thickBot="1"/>
    <row r="2" spans="2:18" ht="20.100000000000001" customHeight="1">
      <c r="B2" s="265" t="s">
        <v>55</v>
      </c>
      <c r="C2" s="266"/>
      <c r="D2" s="267">
        <v>44007</v>
      </c>
      <c r="E2" s="268"/>
      <c r="F2" s="267">
        <v>44008</v>
      </c>
      <c r="G2" s="268"/>
      <c r="H2" s="267">
        <v>44009</v>
      </c>
      <c r="I2" s="268"/>
      <c r="J2" s="267">
        <v>44010</v>
      </c>
      <c r="K2" s="268"/>
      <c r="L2" s="267">
        <v>44011</v>
      </c>
      <c r="M2" s="268"/>
      <c r="N2" s="267">
        <v>44012</v>
      </c>
      <c r="O2" s="269"/>
    </row>
    <row r="3" spans="2:18" ht="16.5" thickBot="1">
      <c r="B3" s="270" t="s">
        <v>77</v>
      </c>
      <c r="C3" s="271"/>
      <c r="D3" s="262" t="s">
        <v>76</v>
      </c>
      <c r="E3" s="262"/>
      <c r="F3" s="262" t="s">
        <v>75</v>
      </c>
      <c r="G3" s="262"/>
      <c r="H3" s="262" t="s">
        <v>74</v>
      </c>
      <c r="I3" s="262"/>
      <c r="J3" s="262" t="s">
        <v>73</v>
      </c>
      <c r="K3" s="262"/>
      <c r="L3" s="262" t="s">
        <v>72</v>
      </c>
      <c r="M3" s="262"/>
      <c r="N3" s="263" t="s">
        <v>71</v>
      </c>
      <c r="O3" s="264"/>
    </row>
    <row r="4" spans="2:18" ht="15.75">
      <c r="B4" s="87" t="s">
        <v>47</v>
      </c>
      <c r="C4" s="64" t="s">
        <v>70</v>
      </c>
      <c r="D4" s="64" t="s">
        <v>69</v>
      </c>
      <c r="E4" s="64" t="s">
        <v>68</v>
      </c>
      <c r="F4" s="64" t="s">
        <v>69</v>
      </c>
      <c r="G4" s="64" t="s">
        <v>68</v>
      </c>
      <c r="H4" s="64" t="s">
        <v>69</v>
      </c>
      <c r="I4" s="64" t="s">
        <v>68</v>
      </c>
      <c r="J4" s="64" t="s">
        <v>69</v>
      </c>
      <c r="K4" s="64" t="s">
        <v>68</v>
      </c>
      <c r="L4" s="64" t="s">
        <v>69</v>
      </c>
      <c r="M4" s="64" t="s">
        <v>68</v>
      </c>
      <c r="N4" s="64" t="s">
        <v>69</v>
      </c>
      <c r="O4" s="88" t="s">
        <v>68</v>
      </c>
      <c r="P4" s="86" t="s">
        <v>69</v>
      </c>
      <c r="Q4" s="81" t="s">
        <v>68</v>
      </c>
      <c r="R4" s="82" t="s">
        <v>188</v>
      </c>
    </row>
    <row r="5" spans="2:18" ht="20.100000000000001" customHeight="1">
      <c r="B5" s="89">
        <f>'코인 정리'!B5</f>
        <v>1</v>
      </c>
      <c r="C5" s="63">
        <v>0</v>
      </c>
      <c r="D5" s="74"/>
      <c r="E5" s="139"/>
      <c r="F5" s="74"/>
      <c r="G5" s="74"/>
      <c r="H5" s="74"/>
      <c r="I5" s="74"/>
      <c r="J5" s="74"/>
      <c r="K5" s="74"/>
      <c r="L5" s="74"/>
      <c r="M5" s="74"/>
      <c r="N5" s="74"/>
      <c r="O5" s="90"/>
      <c r="P5" s="61">
        <f t="array" ref="P5">SUM(($D$4:$O$4=P$4)*$D5:$O5)</f>
        <v>0</v>
      </c>
      <c r="Q5" s="60">
        <f t="array" ref="Q5">SUM(($D$4:$O$4=Q$4)*$D5:$O5)</f>
        <v>0</v>
      </c>
      <c r="R5" s="84">
        <f>P5-Q5</f>
        <v>0</v>
      </c>
    </row>
    <row r="6" spans="2:18" ht="20.100000000000001" customHeight="1">
      <c r="B6" s="89">
        <f>'코인 정리'!B6</f>
        <v>2</v>
      </c>
      <c r="C6" s="63">
        <v>0</v>
      </c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90"/>
      <c r="P6" s="61">
        <f t="array" ref="P6">SUM(($D$4:$O$4=P$4)*$D6:$O6)</f>
        <v>0</v>
      </c>
      <c r="Q6" s="60">
        <f t="array" ref="Q6">SUM(($D$4:$O$4=Q$4)*$D6:$O6)</f>
        <v>0</v>
      </c>
      <c r="R6" s="84">
        <f t="shared" ref="R6:R14" si="0">P6-Q6</f>
        <v>0</v>
      </c>
    </row>
    <row r="7" spans="2:18" ht="20.100000000000001" customHeight="1">
      <c r="B7" s="89">
        <f>'코인 정리'!B7</f>
        <v>3</v>
      </c>
      <c r="C7" s="63">
        <v>0</v>
      </c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90"/>
      <c r="P7" s="61">
        <f t="array" ref="P7">SUM(($D$4:$O$4=P$4)*$D7:$O7)</f>
        <v>0</v>
      </c>
      <c r="Q7" s="60">
        <f t="array" ref="Q7">SUM(($D$4:$O$4=Q$4)*$D7:$O7)</f>
        <v>0</v>
      </c>
      <c r="R7" s="84">
        <f t="shared" si="0"/>
        <v>0</v>
      </c>
    </row>
    <row r="8" spans="2:18" ht="20.100000000000001" customHeight="1">
      <c r="B8" s="89">
        <f>'코인 정리'!B8</f>
        <v>4</v>
      </c>
      <c r="C8" s="63">
        <v>0</v>
      </c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90"/>
      <c r="P8" s="61">
        <f t="array" ref="P8">SUM(($D$4:$O$4=P$4)*$D8:$O8)</f>
        <v>0</v>
      </c>
      <c r="Q8" s="60">
        <f t="array" ref="Q8">SUM(($D$4:$O$4=Q$4)*$D8:$O8)</f>
        <v>0</v>
      </c>
      <c r="R8" s="84">
        <f t="shared" si="0"/>
        <v>0</v>
      </c>
    </row>
    <row r="9" spans="2:18" ht="20.100000000000001" customHeight="1">
      <c r="B9" s="89">
        <f>'코인 정리'!B9</f>
        <v>5</v>
      </c>
      <c r="C9" s="63">
        <v>0</v>
      </c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90"/>
      <c r="P9" s="61">
        <f t="array" ref="P9">SUM(($D$4:$O$4=P$4)*$D9:$O9)</f>
        <v>0</v>
      </c>
      <c r="Q9" s="60">
        <f t="array" ref="Q9">SUM(($D$4:$O$4=Q$4)*$D9:$O9)</f>
        <v>0</v>
      </c>
      <c r="R9" s="84">
        <f t="shared" si="0"/>
        <v>0</v>
      </c>
    </row>
    <row r="10" spans="2:18" ht="20.100000000000001" customHeight="1">
      <c r="B10" s="92">
        <f>'코인 정리'!B10</f>
        <v>6</v>
      </c>
      <c r="C10" s="62">
        <v>0</v>
      </c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91"/>
      <c r="P10" s="77">
        <f t="array" ref="P10">SUM(($D$4:$O$4=P$4)*$D10:$O10)</f>
        <v>0</v>
      </c>
      <c r="Q10" s="76">
        <f t="array" ref="Q10">SUM(($D$4:$O$4=Q$4)*$D10:$O10)</f>
        <v>0</v>
      </c>
      <c r="R10" s="85">
        <f>P10-Q10</f>
        <v>0</v>
      </c>
    </row>
    <row r="11" spans="2:18" ht="20.100000000000001" customHeight="1">
      <c r="B11" s="92">
        <f>'코인 정리'!B11</f>
        <v>7</v>
      </c>
      <c r="C11" s="62">
        <v>0</v>
      </c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91"/>
      <c r="P11" s="77">
        <f t="array" ref="P11">SUM(($D$4:$O$4=P$4)*$D11:$O11)</f>
        <v>0</v>
      </c>
      <c r="Q11" s="76">
        <f t="array" ref="Q11">SUM(($D$4:$O$4=Q$4)*$D11:$O11)</f>
        <v>0</v>
      </c>
      <c r="R11" s="85">
        <f t="shared" si="0"/>
        <v>0</v>
      </c>
    </row>
    <row r="12" spans="2:18" ht="20.100000000000001" customHeight="1">
      <c r="B12" s="92">
        <f>'코인 정리'!B12</f>
        <v>8</v>
      </c>
      <c r="C12" s="62">
        <v>0</v>
      </c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91"/>
      <c r="P12" s="77">
        <f t="array" ref="P12">SUM(($D$4:$O$4=P$4)*$D12:$O12)</f>
        <v>0</v>
      </c>
      <c r="Q12" s="76">
        <f t="array" ref="Q12">SUM(($D$4:$O$4=Q$4)*$D12:$O12)</f>
        <v>0</v>
      </c>
      <c r="R12" s="85">
        <f t="shared" si="0"/>
        <v>0</v>
      </c>
    </row>
    <row r="13" spans="2:18" ht="20.100000000000001" customHeight="1">
      <c r="B13" s="92">
        <f>'코인 정리'!B13</f>
        <v>9</v>
      </c>
      <c r="C13" s="62">
        <v>0</v>
      </c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95"/>
      <c r="P13" s="77">
        <f t="array" ref="P13">SUM(($D$4:$O$4=P$4)*$D13:$O13)</f>
        <v>0</v>
      </c>
      <c r="Q13" s="76">
        <f t="array" ref="Q13">SUM(($D$4:$O$4=Q$4)*$D13:$O13)</f>
        <v>0</v>
      </c>
      <c r="R13" s="85">
        <f t="shared" si="0"/>
        <v>0</v>
      </c>
    </row>
    <row r="14" spans="2:18" ht="20.100000000000001" customHeight="1">
      <c r="B14" s="92">
        <f>'코인 정리'!B14</f>
        <v>10</v>
      </c>
      <c r="C14" s="62">
        <v>0</v>
      </c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96"/>
      <c r="P14" s="77">
        <f t="array" ref="P14">SUM(($D$4:$O$4=P$4)*$D14:$O14)</f>
        <v>0</v>
      </c>
      <c r="Q14" s="76">
        <f t="array" ref="Q14">SUM(($D$4:$O$4=Q$4)*$D14:$O14)</f>
        <v>0</v>
      </c>
      <c r="R14" s="85">
        <f t="shared" si="0"/>
        <v>0</v>
      </c>
    </row>
    <row r="15" spans="2:18" ht="20.100000000000001" customHeight="1" thickBot="1">
      <c r="B15" s="145" t="s">
        <v>189</v>
      </c>
      <c r="C15" s="146">
        <f>SUM(C5:C9)</f>
        <v>0</v>
      </c>
      <c r="D15" s="147">
        <f>SUM(D5:D14)</f>
        <v>0</v>
      </c>
      <c r="E15" s="147">
        <f t="shared" ref="E15:O15" si="1">SUM(E5:E14)</f>
        <v>0</v>
      </c>
      <c r="F15" s="147">
        <f t="shared" si="1"/>
        <v>0</v>
      </c>
      <c r="G15" s="147">
        <f t="shared" si="1"/>
        <v>0</v>
      </c>
      <c r="H15" s="147">
        <f t="shared" si="1"/>
        <v>0</v>
      </c>
      <c r="I15" s="147">
        <f t="shared" si="1"/>
        <v>0</v>
      </c>
      <c r="J15" s="147">
        <f t="shared" si="1"/>
        <v>0</v>
      </c>
      <c r="K15" s="147">
        <f t="shared" si="1"/>
        <v>0</v>
      </c>
      <c r="L15" s="147">
        <f t="shared" si="1"/>
        <v>0</v>
      </c>
      <c r="M15" s="147">
        <f t="shared" si="1"/>
        <v>0</v>
      </c>
      <c r="N15" s="147">
        <f t="shared" si="1"/>
        <v>0</v>
      </c>
      <c r="O15" s="153">
        <f t="shared" si="1"/>
        <v>0</v>
      </c>
      <c r="P15" s="154">
        <f t="array" ref="P15">SUM(($D$4:$O$4=P$4)*$D15:$O15)</f>
        <v>0</v>
      </c>
      <c r="Q15" s="149">
        <f t="array" ref="Q15">SUM(($D$4:$O$4=Q$4)*$D15:$O15)</f>
        <v>0</v>
      </c>
      <c r="R15" s="150">
        <f>P15-Q15</f>
        <v>0</v>
      </c>
    </row>
  </sheetData>
  <sheetProtection algorithmName="SHA-512" hashValue="yhdVnqYthT8QJUEZkrn/vRYA+FVGzFhc1nvb8cCa8ha2zq5J7mXtHynU5EJgH8ojDczPTlTPrdjb/qkv629Q9g==" saltValue="FBWCaeiL3JFMwPz510vsKA==" spinCount="100000" sheet="1" objects="1" scenarios="1" selectLockedCells="1"/>
  <mergeCells count="14">
    <mergeCell ref="L3:M3"/>
    <mergeCell ref="N3:O3"/>
    <mergeCell ref="B2:C2"/>
    <mergeCell ref="L2:M2"/>
    <mergeCell ref="N2:O2"/>
    <mergeCell ref="B3:C3"/>
    <mergeCell ref="D3:E3"/>
    <mergeCell ref="F3:G3"/>
    <mergeCell ref="H3:I3"/>
    <mergeCell ref="J3:K3"/>
    <mergeCell ref="D2:E2"/>
    <mergeCell ref="F2:G2"/>
    <mergeCell ref="H2:I2"/>
    <mergeCell ref="J2:K2"/>
  </mergeCells>
  <phoneticPr fontId="2" type="noConversion"/>
  <dataValidations count="1">
    <dataValidation type="whole" operator="greaterThanOrEqual" allowBlank="1" showInputMessage="1" showErrorMessage="1" sqref="D5:O14" xr:uid="{6E393400-1F55-4B5F-8DA2-616A4FB437EF}">
      <formula1>0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892F6-7227-44E2-9AE8-0862287104BD}">
  <dimension ref="B1:U75"/>
  <sheetViews>
    <sheetView showGridLines="0" topLeftCell="A40" zoomScale="80" workbookViewId="0">
      <selection activeCell="R44" sqref="R44"/>
    </sheetView>
  </sheetViews>
  <sheetFormatPr defaultColWidth="8.625" defaultRowHeight="20.100000000000001" customHeight="1"/>
  <cols>
    <col min="1" max="1" width="2.625" style="59" customWidth="1"/>
    <col min="2" max="2" width="8.625" style="59" customWidth="1"/>
    <col min="3" max="4" width="8.625" style="59" hidden="1" customWidth="1"/>
    <col min="5" max="21" width="8.625" style="59" customWidth="1"/>
    <col min="22" max="16384" width="8.625" style="59"/>
  </cols>
  <sheetData>
    <row r="1" spans="2:21" ht="9.9499999999999993" customHeight="1" thickBot="1"/>
    <row r="2" spans="2:21" ht="20.100000000000001" customHeight="1">
      <c r="B2" s="265" t="s">
        <v>55</v>
      </c>
      <c r="C2" s="274"/>
      <c r="D2" s="266"/>
      <c r="E2" s="267">
        <v>44013</v>
      </c>
      <c r="F2" s="268"/>
      <c r="G2" s="267">
        <v>44014</v>
      </c>
      <c r="H2" s="268"/>
      <c r="I2" s="267">
        <v>44015</v>
      </c>
      <c r="J2" s="268"/>
      <c r="K2" s="267">
        <v>44016</v>
      </c>
      <c r="L2" s="268"/>
      <c r="M2" s="267">
        <v>44017</v>
      </c>
      <c r="N2" s="268"/>
      <c r="O2" s="267">
        <v>44018</v>
      </c>
      <c r="P2" s="268"/>
      <c r="Q2" s="267">
        <v>44019</v>
      </c>
      <c r="R2" s="269"/>
    </row>
    <row r="3" spans="2:21" ht="20.100000000000001" customHeight="1" thickBot="1">
      <c r="B3" s="270" t="s">
        <v>77</v>
      </c>
      <c r="C3" s="272"/>
      <c r="D3" s="271"/>
      <c r="E3" s="262" t="s">
        <v>78</v>
      </c>
      <c r="F3" s="262"/>
      <c r="G3" s="262" t="s">
        <v>76</v>
      </c>
      <c r="H3" s="262"/>
      <c r="I3" s="262" t="s">
        <v>75</v>
      </c>
      <c r="J3" s="262"/>
      <c r="K3" s="262" t="s">
        <v>74</v>
      </c>
      <c r="L3" s="262"/>
      <c r="M3" s="262" t="s">
        <v>73</v>
      </c>
      <c r="N3" s="262"/>
      <c r="O3" s="263" t="s">
        <v>72</v>
      </c>
      <c r="P3" s="275"/>
      <c r="Q3" s="263" t="s">
        <v>71</v>
      </c>
      <c r="R3" s="264"/>
    </row>
    <row r="4" spans="2:21" ht="20.100000000000001" customHeight="1">
      <c r="B4" s="87" t="s">
        <v>47</v>
      </c>
      <c r="C4" s="64" t="s">
        <v>186</v>
      </c>
      <c r="D4" s="64" t="s">
        <v>187</v>
      </c>
      <c r="E4" s="64" t="s">
        <v>69</v>
      </c>
      <c r="F4" s="64" t="s">
        <v>68</v>
      </c>
      <c r="G4" s="64" t="s">
        <v>69</v>
      </c>
      <c r="H4" s="64" t="s">
        <v>68</v>
      </c>
      <c r="I4" s="64" t="s">
        <v>69</v>
      </c>
      <c r="J4" s="64" t="s">
        <v>68</v>
      </c>
      <c r="K4" s="64" t="s">
        <v>69</v>
      </c>
      <c r="L4" s="64" t="s">
        <v>68</v>
      </c>
      <c r="M4" s="64" t="s">
        <v>69</v>
      </c>
      <c r="N4" s="64" t="s">
        <v>68</v>
      </c>
      <c r="O4" s="64" t="s">
        <v>69</v>
      </c>
      <c r="P4" s="64" t="s">
        <v>68</v>
      </c>
      <c r="Q4" s="64" t="s">
        <v>69</v>
      </c>
      <c r="R4" s="88" t="s">
        <v>68</v>
      </c>
      <c r="S4" s="80" t="s">
        <v>69</v>
      </c>
      <c r="T4" s="81" t="s">
        <v>68</v>
      </c>
      <c r="U4" s="82" t="s">
        <v>188</v>
      </c>
    </row>
    <row r="5" spans="2:21" ht="20.100000000000001" customHeight="1">
      <c r="B5" s="89">
        <f>'코인 정리'!B5</f>
        <v>1</v>
      </c>
      <c r="C5" s="63">
        <f>'6월 코인'!P5</f>
        <v>0</v>
      </c>
      <c r="D5" s="63">
        <f>'6월 코인'!Q5</f>
        <v>0</v>
      </c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90"/>
      <c r="S5" s="93">
        <f t="array" ref="S5">SUM(($C$4:$R$4=S$4)*$C5:$R5)</f>
        <v>0</v>
      </c>
      <c r="T5" s="94">
        <f t="array" ref="T5">SUM(($C$4:$R$4=T$4)*$C5:$R5)</f>
        <v>0</v>
      </c>
      <c r="U5" s="84">
        <f>S5-T5</f>
        <v>0</v>
      </c>
    </row>
    <row r="6" spans="2:21" ht="20.100000000000001" customHeight="1">
      <c r="B6" s="89">
        <f>'코인 정리'!B6</f>
        <v>2</v>
      </c>
      <c r="C6" s="63">
        <f>'6월 코인'!P6</f>
        <v>0</v>
      </c>
      <c r="D6" s="63">
        <f>'6월 코인'!Q6</f>
        <v>0</v>
      </c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90"/>
      <c r="S6" s="93">
        <f t="array" ref="S6">SUM(($C$4:$R$4=S$4)*$C6:$R6)</f>
        <v>0</v>
      </c>
      <c r="T6" s="94">
        <f t="array" ref="T6">SUM(($C$4:$R$4=T$4)*$C6:$R6)</f>
        <v>0</v>
      </c>
      <c r="U6" s="84">
        <f t="shared" ref="U6:U15" si="0">S6-T6</f>
        <v>0</v>
      </c>
    </row>
    <row r="7" spans="2:21" ht="20.100000000000001" customHeight="1">
      <c r="B7" s="89">
        <f>'코인 정리'!B7</f>
        <v>3</v>
      </c>
      <c r="C7" s="63">
        <f>'6월 코인'!P7</f>
        <v>0</v>
      </c>
      <c r="D7" s="63">
        <f>'6월 코인'!Q7</f>
        <v>0</v>
      </c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90"/>
      <c r="S7" s="93">
        <f t="array" ref="S7">SUM(($C$4:$R$4=S$4)*$C7:$R7)</f>
        <v>0</v>
      </c>
      <c r="T7" s="94">
        <f t="array" ref="T7">SUM(($C$4:$R$4=T$4)*$C7:$R7)</f>
        <v>0</v>
      </c>
      <c r="U7" s="84">
        <f t="shared" si="0"/>
        <v>0</v>
      </c>
    </row>
    <row r="8" spans="2:21" ht="20.100000000000001" customHeight="1">
      <c r="B8" s="89">
        <f>'코인 정리'!B8</f>
        <v>4</v>
      </c>
      <c r="C8" s="63">
        <f>'6월 코인'!P8</f>
        <v>0</v>
      </c>
      <c r="D8" s="63">
        <f>'6월 코인'!Q8</f>
        <v>0</v>
      </c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90"/>
      <c r="S8" s="93">
        <f t="array" ref="S8">SUM(($C$4:$R$4=S$4)*$C8:$R8)</f>
        <v>0</v>
      </c>
      <c r="T8" s="94">
        <f t="array" ref="T8">SUM(($C$4:$R$4=T$4)*$C8:$R8)</f>
        <v>0</v>
      </c>
      <c r="U8" s="84">
        <f t="shared" si="0"/>
        <v>0</v>
      </c>
    </row>
    <row r="9" spans="2:21" ht="20.100000000000001" customHeight="1">
      <c r="B9" s="89">
        <f>'코인 정리'!B9</f>
        <v>5</v>
      </c>
      <c r="C9" s="63">
        <f>'6월 코인'!P9</f>
        <v>0</v>
      </c>
      <c r="D9" s="63">
        <f>'6월 코인'!Q9</f>
        <v>0</v>
      </c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90"/>
      <c r="S9" s="93">
        <f t="array" ref="S9">SUM(($C$4:$R$4=S$4)*$C9:$R9)</f>
        <v>0</v>
      </c>
      <c r="T9" s="94">
        <f t="array" ref="T9">SUM(($C$4:$R$4=T$4)*$C9:$R9)</f>
        <v>0</v>
      </c>
      <c r="U9" s="84">
        <f t="shared" si="0"/>
        <v>0</v>
      </c>
    </row>
    <row r="10" spans="2:21" ht="20.100000000000001" customHeight="1">
      <c r="B10" s="92">
        <f>'코인 정리'!B10</f>
        <v>6</v>
      </c>
      <c r="C10" s="63">
        <f>'6월 코인'!P10</f>
        <v>0</v>
      </c>
      <c r="D10" s="63">
        <f>'6월 코인'!Q10</f>
        <v>0</v>
      </c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91"/>
      <c r="S10" s="100">
        <f t="array" ref="S10">SUM(($C$4:$R$4=S$4)*$C10:$R10)</f>
        <v>0</v>
      </c>
      <c r="T10" s="101">
        <f t="array" ref="T10">SUM(($C$4:$R$4=T$4)*$C10:$R10)</f>
        <v>0</v>
      </c>
      <c r="U10" s="99">
        <f t="shared" si="0"/>
        <v>0</v>
      </c>
    </row>
    <row r="11" spans="2:21" ht="20.100000000000001" customHeight="1">
      <c r="B11" s="92">
        <f>'코인 정리'!B11</f>
        <v>7</v>
      </c>
      <c r="C11" s="63">
        <f>'6월 코인'!P11</f>
        <v>0</v>
      </c>
      <c r="D11" s="63">
        <f>'6월 코인'!Q11</f>
        <v>0</v>
      </c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91"/>
      <c r="S11" s="100">
        <f t="array" ref="S11">SUM(($C$4:$R$4=S$4)*$C11:$R11)</f>
        <v>0</v>
      </c>
      <c r="T11" s="101">
        <f t="array" ref="T11">SUM(($C$4:$R$4=T$4)*$C11:$R11)</f>
        <v>0</v>
      </c>
      <c r="U11" s="99">
        <f t="shared" si="0"/>
        <v>0</v>
      </c>
    </row>
    <row r="12" spans="2:21" ht="20.100000000000001" customHeight="1">
      <c r="B12" s="92">
        <f>'코인 정리'!B12</f>
        <v>8</v>
      </c>
      <c r="C12" s="63">
        <f>'6월 코인'!P12</f>
        <v>0</v>
      </c>
      <c r="D12" s="63">
        <f>'6월 코인'!Q12</f>
        <v>0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91"/>
      <c r="S12" s="100">
        <f t="array" ref="S12">SUM(($C$4:$R$4=S$4)*$C12:$R12)</f>
        <v>0</v>
      </c>
      <c r="T12" s="101">
        <f t="array" ref="T12">SUM(($C$4:$R$4=T$4)*$C12:$R12)</f>
        <v>0</v>
      </c>
      <c r="U12" s="99">
        <f t="shared" si="0"/>
        <v>0</v>
      </c>
    </row>
    <row r="13" spans="2:21" ht="20.100000000000001" customHeight="1">
      <c r="B13" s="92">
        <f>'코인 정리'!B13</f>
        <v>9</v>
      </c>
      <c r="C13" s="63">
        <f>'6월 코인'!P13</f>
        <v>0</v>
      </c>
      <c r="D13" s="63">
        <f>'6월 코인'!Q13</f>
        <v>0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91"/>
      <c r="S13" s="100">
        <f t="array" ref="S13">SUM(($C$4:$R$4=S$4)*$C13:$R13)</f>
        <v>0</v>
      </c>
      <c r="T13" s="101">
        <f t="array" ref="T13">SUM(($C$4:$R$4=T$4)*$C13:$R13)</f>
        <v>0</v>
      </c>
      <c r="U13" s="99">
        <f t="shared" si="0"/>
        <v>0</v>
      </c>
    </row>
    <row r="14" spans="2:21" ht="20.100000000000001" customHeight="1">
      <c r="B14" s="92">
        <f>'코인 정리'!B14</f>
        <v>10</v>
      </c>
      <c r="C14" s="63">
        <f>'6월 코인'!P14</f>
        <v>0</v>
      </c>
      <c r="D14" s="63">
        <f>'6월 코인'!Q14</f>
        <v>0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91"/>
      <c r="S14" s="100">
        <f t="array" ref="S14">SUM(($C$4:$R$4=S$4)*$C14:$R14)</f>
        <v>0</v>
      </c>
      <c r="T14" s="101">
        <f t="array" ref="T14">SUM(($C$4:$R$4=T$4)*$C14:$R14)</f>
        <v>0</v>
      </c>
      <c r="U14" s="99">
        <f t="shared" si="0"/>
        <v>0</v>
      </c>
    </row>
    <row r="15" spans="2:21" ht="20.100000000000001" customHeight="1" thickBot="1">
      <c r="B15" s="145" t="s">
        <v>189</v>
      </c>
      <c r="C15" s="146">
        <f>SUM(C5:C14)</f>
        <v>0</v>
      </c>
      <c r="D15" s="146">
        <f t="shared" ref="D15:R15" si="1">SUM(D5:D14)</f>
        <v>0</v>
      </c>
      <c r="E15" s="146">
        <f t="shared" si="1"/>
        <v>0</v>
      </c>
      <c r="F15" s="146">
        <f t="shared" si="1"/>
        <v>0</v>
      </c>
      <c r="G15" s="146">
        <f t="shared" si="1"/>
        <v>0</v>
      </c>
      <c r="H15" s="146">
        <f t="shared" si="1"/>
        <v>0</v>
      </c>
      <c r="I15" s="146">
        <f t="shared" si="1"/>
        <v>0</v>
      </c>
      <c r="J15" s="146">
        <f t="shared" si="1"/>
        <v>0</v>
      </c>
      <c r="K15" s="146">
        <f t="shared" si="1"/>
        <v>0</v>
      </c>
      <c r="L15" s="146">
        <f t="shared" si="1"/>
        <v>0</v>
      </c>
      <c r="M15" s="146">
        <f t="shared" si="1"/>
        <v>0</v>
      </c>
      <c r="N15" s="146">
        <f t="shared" si="1"/>
        <v>0</v>
      </c>
      <c r="O15" s="146">
        <f t="shared" si="1"/>
        <v>0</v>
      </c>
      <c r="P15" s="146">
        <f t="shared" si="1"/>
        <v>0</v>
      </c>
      <c r="Q15" s="146">
        <f t="shared" si="1"/>
        <v>0</v>
      </c>
      <c r="R15" s="146">
        <f t="shared" si="1"/>
        <v>0</v>
      </c>
      <c r="S15" s="155">
        <f t="array" ref="S15">SUM(($C$4:$R$4=S$4)*$C15:$R15)</f>
        <v>0</v>
      </c>
      <c r="T15" s="156">
        <f t="array" ref="T15">SUM(($C$4:$R$4=T$4)*$C15:$R15)</f>
        <v>0</v>
      </c>
      <c r="U15" s="150">
        <f t="shared" si="0"/>
        <v>0</v>
      </c>
    </row>
    <row r="16" spans="2:21" ht="9.9499999999999993" customHeight="1" thickBot="1"/>
    <row r="17" spans="2:21" ht="20.100000000000001" customHeight="1">
      <c r="B17" s="265" t="s">
        <v>55</v>
      </c>
      <c r="C17" s="274"/>
      <c r="D17" s="266"/>
      <c r="E17" s="267">
        <v>44020</v>
      </c>
      <c r="F17" s="268"/>
      <c r="G17" s="267">
        <v>44021</v>
      </c>
      <c r="H17" s="268"/>
      <c r="I17" s="267">
        <v>44022</v>
      </c>
      <c r="J17" s="268"/>
      <c r="K17" s="267">
        <v>44023</v>
      </c>
      <c r="L17" s="268"/>
      <c r="M17" s="267">
        <v>44024</v>
      </c>
      <c r="N17" s="268"/>
      <c r="O17" s="267">
        <v>44025</v>
      </c>
      <c r="P17" s="268"/>
      <c r="Q17" s="267">
        <v>44026</v>
      </c>
      <c r="R17" s="269"/>
    </row>
    <row r="18" spans="2:21" ht="20.100000000000001" customHeight="1" thickBot="1">
      <c r="B18" s="270" t="s">
        <v>77</v>
      </c>
      <c r="C18" s="272"/>
      <c r="D18" s="271"/>
      <c r="E18" s="262" t="s">
        <v>78</v>
      </c>
      <c r="F18" s="262"/>
      <c r="G18" s="262" t="s">
        <v>76</v>
      </c>
      <c r="H18" s="262"/>
      <c r="I18" s="262" t="s">
        <v>75</v>
      </c>
      <c r="J18" s="262"/>
      <c r="K18" s="262" t="s">
        <v>74</v>
      </c>
      <c r="L18" s="262"/>
      <c r="M18" s="262" t="s">
        <v>73</v>
      </c>
      <c r="N18" s="262"/>
      <c r="O18" s="263" t="s">
        <v>72</v>
      </c>
      <c r="P18" s="275"/>
      <c r="Q18" s="263" t="s">
        <v>71</v>
      </c>
      <c r="R18" s="264"/>
    </row>
    <row r="19" spans="2:21" ht="20.100000000000001" customHeight="1">
      <c r="B19" s="87" t="s">
        <v>47</v>
      </c>
      <c r="C19" s="64" t="s">
        <v>186</v>
      </c>
      <c r="D19" s="64" t="s">
        <v>187</v>
      </c>
      <c r="E19" s="64" t="s">
        <v>69</v>
      </c>
      <c r="F19" s="64" t="s">
        <v>68</v>
      </c>
      <c r="G19" s="64" t="s">
        <v>69</v>
      </c>
      <c r="H19" s="64" t="s">
        <v>68</v>
      </c>
      <c r="I19" s="64" t="s">
        <v>69</v>
      </c>
      <c r="J19" s="64" t="s">
        <v>68</v>
      </c>
      <c r="K19" s="64" t="s">
        <v>69</v>
      </c>
      <c r="L19" s="64" t="s">
        <v>68</v>
      </c>
      <c r="M19" s="64" t="s">
        <v>69</v>
      </c>
      <c r="N19" s="64" t="s">
        <v>68</v>
      </c>
      <c r="O19" s="64" t="s">
        <v>69</v>
      </c>
      <c r="P19" s="64" t="s">
        <v>68</v>
      </c>
      <c r="Q19" s="64" t="s">
        <v>69</v>
      </c>
      <c r="R19" s="88" t="s">
        <v>68</v>
      </c>
      <c r="S19" s="80" t="s">
        <v>69</v>
      </c>
      <c r="T19" s="81" t="s">
        <v>68</v>
      </c>
      <c r="U19" s="82" t="s">
        <v>188</v>
      </c>
    </row>
    <row r="20" spans="2:21" ht="20.100000000000001" customHeight="1">
      <c r="B20" s="89">
        <f>'코인 정리'!B5</f>
        <v>1</v>
      </c>
      <c r="C20" s="63">
        <f t="shared" ref="C20:C29" si="2">S5</f>
        <v>0</v>
      </c>
      <c r="D20" s="63">
        <f t="shared" ref="D20:D29" si="3">T5</f>
        <v>0</v>
      </c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90"/>
      <c r="S20" s="93">
        <f t="array" ref="S20">SUM(($C$4:$R$4=S$4)*$C20:$R20)</f>
        <v>0</v>
      </c>
      <c r="T20" s="94">
        <f t="array" ref="T20">SUM(($C$4:$R$4=T$4)*$C20:$R20)</f>
        <v>0</v>
      </c>
      <c r="U20" s="84">
        <f>S20-T20</f>
        <v>0</v>
      </c>
    </row>
    <row r="21" spans="2:21" ht="20.100000000000001" customHeight="1">
      <c r="B21" s="89">
        <f>'코인 정리'!B6</f>
        <v>2</v>
      </c>
      <c r="C21" s="63">
        <f t="shared" si="2"/>
        <v>0</v>
      </c>
      <c r="D21" s="63">
        <f t="shared" si="3"/>
        <v>0</v>
      </c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90"/>
      <c r="S21" s="93">
        <f t="array" ref="S21">SUM(($C$4:$R$4=S$4)*$C21:$R21)</f>
        <v>0</v>
      </c>
      <c r="T21" s="94">
        <f t="array" ref="T21">SUM(($C$4:$R$4=T$4)*$C21:$R21)</f>
        <v>0</v>
      </c>
      <c r="U21" s="84">
        <f t="shared" ref="U21:U30" si="4">S21-T21</f>
        <v>0</v>
      </c>
    </row>
    <row r="22" spans="2:21" ht="20.100000000000001" customHeight="1">
      <c r="B22" s="89">
        <f>'코인 정리'!B7</f>
        <v>3</v>
      </c>
      <c r="C22" s="63">
        <f t="shared" si="2"/>
        <v>0</v>
      </c>
      <c r="D22" s="63">
        <f t="shared" si="3"/>
        <v>0</v>
      </c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90"/>
      <c r="S22" s="93">
        <f t="array" ref="S22">SUM(($C$4:$R$4=S$4)*$C22:$R22)</f>
        <v>0</v>
      </c>
      <c r="T22" s="94">
        <f t="array" ref="T22">SUM(($C$4:$R$4=T$4)*$C22:$R22)</f>
        <v>0</v>
      </c>
      <c r="U22" s="84">
        <f t="shared" si="4"/>
        <v>0</v>
      </c>
    </row>
    <row r="23" spans="2:21" ht="20.100000000000001" customHeight="1">
      <c r="B23" s="89">
        <f>'코인 정리'!B8</f>
        <v>4</v>
      </c>
      <c r="C23" s="63">
        <f t="shared" si="2"/>
        <v>0</v>
      </c>
      <c r="D23" s="63">
        <f t="shared" si="3"/>
        <v>0</v>
      </c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90"/>
      <c r="S23" s="93">
        <f t="array" ref="S23">SUM(($C$4:$R$4=S$4)*$C23:$R23)</f>
        <v>0</v>
      </c>
      <c r="T23" s="94">
        <f t="array" ref="T23">SUM(($C$4:$R$4=T$4)*$C23:$R23)</f>
        <v>0</v>
      </c>
      <c r="U23" s="84">
        <f t="shared" si="4"/>
        <v>0</v>
      </c>
    </row>
    <row r="24" spans="2:21" ht="20.100000000000001" customHeight="1">
      <c r="B24" s="89">
        <f>'코인 정리'!B9</f>
        <v>5</v>
      </c>
      <c r="C24" s="63">
        <f t="shared" si="2"/>
        <v>0</v>
      </c>
      <c r="D24" s="63">
        <f t="shared" si="3"/>
        <v>0</v>
      </c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90"/>
      <c r="S24" s="93">
        <f t="array" ref="S24">SUM(($C$4:$R$4=S$4)*$C24:$R24)</f>
        <v>0</v>
      </c>
      <c r="T24" s="94">
        <f t="array" ref="T24">SUM(($C$4:$R$4=T$4)*$C24:$R24)</f>
        <v>0</v>
      </c>
      <c r="U24" s="84">
        <f t="shared" si="4"/>
        <v>0</v>
      </c>
    </row>
    <row r="25" spans="2:21" ht="20.100000000000001" customHeight="1">
      <c r="B25" s="92">
        <f>'코인 정리'!B10</f>
        <v>6</v>
      </c>
      <c r="C25" s="63">
        <f t="shared" si="2"/>
        <v>0</v>
      </c>
      <c r="D25" s="63">
        <f t="shared" si="3"/>
        <v>0</v>
      </c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91"/>
      <c r="S25" s="100">
        <f t="array" ref="S25">SUM(($C$4:$R$4=S$4)*$C25:$R25)</f>
        <v>0</v>
      </c>
      <c r="T25" s="101">
        <f t="array" ref="T25">SUM(($C$4:$R$4=T$4)*$C25:$R25)</f>
        <v>0</v>
      </c>
      <c r="U25" s="99">
        <f t="shared" si="4"/>
        <v>0</v>
      </c>
    </row>
    <row r="26" spans="2:21" ht="20.100000000000001" customHeight="1">
      <c r="B26" s="92">
        <f>'코인 정리'!B11</f>
        <v>7</v>
      </c>
      <c r="C26" s="63">
        <f t="shared" si="2"/>
        <v>0</v>
      </c>
      <c r="D26" s="63">
        <f t="shared" si="3"/>
        <v>0</v>
      </c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91"/>
      <c r="S26" s="100">
        <f t="array" ref="S26">SUM(($C$4:$R$4=S$4)*$C26:$R26)</f>
        <v>0</v>
      </c>
      <c r="T26" s="101">
        <f t="array" ref="T26">SUM(($C$4:$R$4=T$4)*$C26:$R26)</f>
        <v>0</v>
      </c>
      <c r="U26" s="99">
        <f t="shared" si="4"/>
        <v>0</v>
      </c>
    </row>
    <row r="27" spans="2:21" ht="20.100000000000001" customHeight="1">
      <c r="B27" s="92">
        <f>'코인 정리'!B12</f>
        <v>8</v>
      </c>
      <c r="C27" s="63">
        <f t="shared" si="2"/>
        <v>0</v>
      </c>
      <c r="D27" s="63">
        <f t="shared" si="3"/>
        <v>0</v>
      </c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91"/>
      <c r="S27" s="100">
        <f t="array" ref="S27">SUM(($C$4:$R$4=S$4)*$C27:$R27)</f>
        <v>0</v>
      </c>
      <c r="T27" s="101">
        <f t="array" ref="T27">SUM(($C$4:$R$4=T$4)*$C27:$R27)</f>
        <v>0</v>
      </c>
      <c r="U27" s="99">
        <f t="shared" si="4"/>
        <v>0</v>
      </c>
    </row>
    <row r="28" spans="2:21" ht="20.100000000000001" customHeight="1">
      <c r="B28" s="92">
        <f>'코인 정리'!B13</f>
        <v>9</v>
      </c>
      <c r="C28" s="63">
        <f t="shared" si="2"/>
        <v>0</v>
      </c>
      <c r="D28" s="63">
        <f t="shared" si="3"/>
        <v>0</v>
      </c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91"/>
      <c r="S28" s="100">
        <f t="array" ref="S28">SUM(($C$4:$R$4=S$4)*$C28:$R28)</f>
        <v>0</v>
      </c>
      <c r="T28" s="101">
        <f t="array" ref="T28">SUM(($C$4:$R$4=T$4)*$C28:$R28)</f>
        <v>0</v>
      </c>
      <c r="U28" s="99">
        <f t="shared" si="4"/>
        <v>0</v>
      </c>
    </row>
    <row r="29" spans="2:21" ht="20.100000000000001" customHeight="1">
      <c r="B29" s="92">
        <f>'코인 정리'!B14</f>
        <v>10</v>
      </c>
      <c r="C29" s="63">
        <f t="shared" si="2"/>
        <v>0</v>
      </c>
      <c r="D29" s="63">
        <f t="shared" si="3"/>
        <v>0</v>
      </c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91"/>
      <c r="S29" s="100">
        <f t="array" ref="S29">SUM(($C$4:$R$4=S$4)*$C29:$R29)</f>
        <v>0</v>
      </c>
      <c r="T29" s="101">
        <f t="array" ref="T29">SUM(($C$4:$R$4=T$4)*$C29:$R29)</f>
        <v>0</v>
      </c>
      <c r="U29" s="99">
        <f t="shared" si="4"/>
        <v>0</v>
      </c>
    </row>
    <row r="30" spans="2:21" ht="20.100000000000001" customHeight="1" thickBot="1">
      <c r="B30" s="145" t="s">
        <v>189</v>
      </c>
      <c r="C30" s="146">
        <f>SUM(C20:C29)</f>
        <v>0</v>
      </c>
      <c r="D30" s="146">
        <f t="shared" ref="D30:R30" si="5">SUM(D20:D29)</f>
        <v>0</v>
      </c>
      <c r="E30" s="146">
        <f t="shared" si="5"/>
        <v>0</v>
      </c>
      <c r="F30" s="146">
        <f t="shared" si="5"/>
        <v>0</v>
      </c>
      <c r="G30" s="146">
        <f t="shared" si="5"/>
        <v>0</v>
      </c>
      <c r="H30" s="146">
        <f t="shared" si="5"/>
        <v>0</v>
      </c>
      <c r="I30" s="146">
        <f t="shared" si="5"/>
        <v>0</v>
      </c>
      <c r="J30" s="146">
        <f t="shared" si="5"/>
        <v>0</v>
      </c>
      <c r="K30" s="146">
        <f t="shared" si="5"/>
        <v>0</v>
      </c>
      <c r="L30" s="146">
        <f t="shared" si="5"/>
        <v>0</v>
      </c>
      <c r="M30" s="146">
        <f t="shared" si="5"/>
        <v>0</v>
      </c>
      <c r="N30" s="146">
        <f t="shared" si="5"/>
        <v>0</v>
      </c>
      <c r="O30" s="146">
        <f t="shared" si="5"/>
        <v>0</v>
      </c>
      <c r="P30" s="146">
        <f t="shared" si="5"/>
        <v>0</v>
      </c>
      <c r="Q30" s="146">
        <f t="shared" si="5"/>
        <v>0</v>
      </c>
      <c r="R30" s="146">
        <f t="shared" si="5"/>
        <v>0</v>
      </c>
      <c r="S30" s="155">
        <f t="array" ref="S30">SUM(($C$4:$R$4=S$4)*$C30:$R30)</f>
        <v>0</v>
      </c>
      <c r="T30" s="156">
        <f t="array" ref="T30">SUM(($C$4:$R$4=T$4)*$C30:$R30)</f>
        <v>0</v>
      </c>
      <c r="U30" s="150">
        <f t="shared" si="4"/>
        <v>0</v>
      </c>
    </row>
    <row r="31" spans="2:21" ht="9.9499999999999993" customHeight="1" thickBot="1"/>
    <row r="32" spans="2:21" ht="20.100000000000001" customHeight="1">
      <c r="B32" s="265" t="s">
        <v>55</v>
      </c>
      <c r="C32" s="274"/>
      <c r="D32" s="266"/>
      <c r="E32" s="267">
        <v>44027</v>
      </c>
      <c r="F32" s="268"/>
      <c r="G32" s="267">
        <v>44028</v>
      </c>
      <c r="H32" s="268"/>
      <c r="I32" s="267">
        <v>44029</v>
      </c>
      <c r="J32" s="268"/>
      <c r="K32" s="267">
        <v>44030</v>
      </c>
      <c r="L32" s="268"/>
      <c r="M32" s="267">
        <v>44031</v>
      </c>
      <c r="N32" s="268"/>
      <c r="O32" s="267">
        <v>44032</v>
      </c>
      <c r="P32" s="268"/>
      <c r="Q32" s="267">
        <v>44033</v>
      </c>
      <c r="R32" s="269"/>
    </row>
    <row r="33" spans="2:21" ht="20.100000000000001" customHeight="1" thickBot="1">
      <c r="B33" s="270" t="s">
        <v>77</v>
      </c>
      <c r="C33" s="272"/>
      <c r="D33" s="271"/>
      <c r="E33" s="262" t="s">
        <v>78</v>
      </c>
      <c r="F33" s="262"/>
      <c r="G33" s="262" t="s">
        <v>76</v>
      </c>
      <c r="H33" s="262"/>
      <c r="I33" s="262" t="s">
        <v>75</v>
      </c>
      <c r="J33" s="262"/>
      <c r="K33" s="262" t="s">
        <v>74</v>
      </c>
      <c r="L33" s="262"/>
      <c r="M33" s="262" t="s">
        <v>73</v>
      </c>
      <c r="N33" s="262"/>
      <c r="O33" s="263" t="s">
        <v>72</v>
      </c>
      <c r="P33" s="275"/>
      <c r="Q33" s="263" t="s">
        <v>71</v>
      </c>
      <c r="R33" s="264"/>
    </row>
    <row r="34" spans="2:21" ht="20.100000000000001" customHeight="1">
      <c r="B34" s="87" t="s">
        <v>47</v>
      </c>
      <c r="C34" s="64" t="s">
        <v>186</v>
      </c>
      <c r="D34" s="64" t="s">
        <v>187</v>
      </c>
      <c r="E34" s="64" t="s">
        <v>69</v>
      </c>
      <c r="F34" s="64" t="s">
        <v>68</v>
      </c>
      <c r="G34" s="64" t="s">
        <v>69</v>
      </c>
      <c r="H34" s="64" t="s">
        <v>68</v>
      </c>
      <c r="I34" s="64" t="s">
        <v>69</v>
      </c>
      <c r="J34" s="64" t="s">
        <v>68</v>
      </c>
      <c r="K34" s="64" t="s">
        <v>69</v>
      </c>
      <c r="L34" s="64" t="s">
        <v>68</v>
      </c>
      <c r="M34" s="64" t="s">
        <v>69</v>
      </c>
      <c r="N34" s="64" t="s">
        <v>68</v>
      </c>
      <c r="O34" s="64" t="s">
        <v>69</v>
      </c>
      <c r="P34" s="64" t="s">
        <v>68</v>
      </c>
      <c r="Q34" s="64" t="s">
        <v>69</v>
      </c>
      <c r="R34" s="88" t="s">
        <v>68</v>
      </c>
      <c r="S34" s="80" t="s">
        <v>69</v>
      </c>
      <c r="T34" s="81" t="s">
        <v>68</v>
      </c>
      <c r="U34" s="82" t="s">
        <v>188</v>
      </c>
    </row>
    <row r="35" spans="2:21" ht="20.100000000000001" customHeight="1">
      <c r="B35" s="89">
        <f>'코인 정리'!B5</f>
        <v>1</v>
      </c>
      <c r="C35" s="63">
        <f t="shared" ref="C35:C44" si="6">S20</f>
        <v>0</v>
      </c>
      <c r="D35" s="63">
        <f t="shared" ref="D35:D44" si="7">T20</f>
        <v>0</v>
      </c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90"/>
      <c r="S35" s="93">
        <f t="array" ref="S35">SUM(($C$4:$R$4=S$4)*$C35:$R35)</f>
        <v>0</v>
      </c>
      <c r="T35" s="94">
        <f t="array" ref="T35">SUM(($C$4:$R$4=T$4)*$C35:$R35)</f>
        <v>0</v>
      </c>
      <c r="U35" s="84">
        <f>S35-T35</f>
        <v>0</v>
      </c>
    </row>
    <row r="36" spans="2:21" ht="20.100000000000001" customHeight="1">
      <c r="B36" s="89">
        <f>'코인 정리'!B6</f>
        <v>2</v>
      </c>
      <c r="C36" s="63">
        <f t="shared" si="6"/>
        <v>0</v>
      </c>
      <c r="D36" s="63">
        <f t="shared" si="7"/>
        <v>0</v>
      </c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90"/>
      <c r="S36" s="93">
        <f t="array" ref="S36">SUM(($C$4:$R$4=S$4)*$C36:$R36)</f>
        <v>0</v>
      </c>
      <c r="T36" s="94">
        <f t="array" ref="T36">SUM(($C$4:$R$4=T$4)*$C36:$R36)</f>
        <v>0</v>
      </c>
      <c r="U36" s="84">
        <f t="shared" ref="U36:U45" si="8">S36-T36</f>
        <v>0</v>
      </c>
    </row>
    <row r="37" spans="2:21" ht="20.100000000000001" customHeight="1">
      <c r="B37" s="89">
        <f>'코인 정리'!B7</f>
        <v>3</v>
      </c>
      <c r="C37" s="63">
        <f t="shared" si="6"/>
        <v>0</v>
      </c>
      <c r="D37" s="63">
        <f t="shared" si="7"/>
        <v>0</v>
      </c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90"/>
      <c r="S37" s="93">
        <f t="array" ref="S37">SUM(($C$4:$R$4=S$4)*$C37:$R37)</f>
        <v>0</v>
      </c>
      <c r="T37" s="94">
        <f t="array" ref="T37">SUM(($C$4:$R$4=T$4)*$C37:$R37)</f>
        <v>0</v>
      </c>
      <c r="U37" s="84">
        <f t="shared" si="8"/>
        <v>0</v>
      </c>
    </row>
    <row r="38" spans="2:21" ht="20.100000000000001" customHeight="1">
      <c r="B38" s="89">
        <f>'코인 정리'!B8</f>
        <v>4</v>
      </c>
      <c r="C38" s="63">
        <f t="shared" si="6"/>
        <v>0</v>
      </c>
      <c r="D38" s="63">
        <f t="shared" si="7"/>
        <v>0</v>
      </c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90"/>
      <c r="S38" s="93">
        <f t="array" ref="S38">SUM(($C$4:$R$4=S$4)*$C38:$R38)</f>
        <v>0</v>
      </c>
      <c r="T38" s="94">
        <f t="array" ref="T38">SUM(($C$4:$R$4=T$4)*$C38:$R38)</f>
        <v>0</v>
      </c>
      <c r="U38" s="84">
        <f t="shared" si="8"/>
        <v>0</v>
      </c>
    </row>
    <row r="39" spans="2:21" ht="20.100000000000001" customHeight="1">
      <c r="B39" s="89">
        <f>'코인 정리'!B9</f>
        <v>5</v>
      </c>
      <c r="C39" s="63">
        <f t="shared" si="6"/>
        <v>0</v>
      </c>
      <c r="D39" s="63">
        <f t="shared" si="7"/>
        <v>0</v>
      </c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90"/>
      <c r="S39" s="93">
        <f t="array" ref="S39">SUM(($C$4:$R$4=S$4)*$C39:$R39)</f>
        <v>0</v>
      </c>
      <c r="T39" s="94">
        <f t="array" ref="T39">SUM(($C$4:$R$4=T$4)*$C39:$R39)</f>
        <v>0</v>
      </c>
      <c r="U39" s="84">
        <f t="shared" si="8"/>
        <v>0</v>
      </c>
    </row>
    <row r="40" spans="2:21" ht="20.100000000000001" customHeight="1">
      <c r="B40" s="92">
        <f>'코인 정리'!B10</f>
        <v>6</v>
      </c>
      <c r="C40" s="63">
        <f t="shared" si="6"/>
        <v>0</v>
      </c>
      <c r="D40" s="63">
        <f t="shared" si="7"/>
        <v>0</v>
      </c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91"/>
      <c r="S40" s="100">
        <f t="array" ref="S40">SUM(($C$4:$R$4=S$4)*$C40:$R40)</f>
        <v>0</v>
      </c>
      <c r="T40" s="101">
        <f t="array" ref="T40">SUM(($C$4:$R$4=T$4)*$C40:$R40)</f>
        <v>0</v>
      </c>
      <c r="U40" s="99">
        <f t="shared" si="8"/>
        <v>0</v>
      </c>
    </row>
    <row r="41" spans="2:21" ht="20.100000000000001" customHeight="1">
      <c r="B41" s="92">
        <f>'코인 정리'!B11</f>
        <v>7</v>
      </c>
      <c r="C41" s="63">
        <f t="shared" si="6"/>
        <v>0</v>
      </c>
      <c r="D41" s="63">
        <f t="shared" si="7"/>
        <v>0</v>
      </c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91"/>
      <c r="S41" s="100">
        <f t="array" ref="S41">SUM(($C$4:$R$4=S$4)*$C41:$R41)</f>
        <v>0</v>
      </c>
      <c r="T41" s="101">
        <f t="array" ref="T41">SUM(($C$4:$R$4=T$4)*$C41:$R41)</f>
        <v>0</v>
      </c>
      <c r="U41" s="99">
        <f t="shared" si="8"/>
        <v>0</v>
      </c>
    </row>
    <row r="42" spans="2:21" ht="20.100000000000001" customHeight="1">
      <c r="B42" s="92">
        <f>'코인 정리'!B12</f>
        <v>8</v>
      </c>
      <c r="C42" s="63">
        <f t="shared" si="6"/>
        <v>0</v>
      </c>
      <c r="D42" s="63">
        <f t="shared" si="7"/>
        <v>0</v>
      </c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91"/>
      <c r="S42" s="100">
        <f t="array" ref="S42">SUM(($C$4:$R$4=S$4)*$C42:$R42)</f>
        <v>0</v>
      </c>
      <c r="T42" s="101">
        <f t="array" ref="T42">SUM(($C$4:$R$4=T$4)*$C42:$R42)</f>
        <v>0</v>
      </c>
      <c r="U42" s="99">
        <f t="shared" si="8"/>
        <v>0</v>
      </c>
    </row>
    <row r="43" spans="2:21" ht="20.100000000000001" customHeight="1">
      <c r="B43" s="92">
        <f>'코인 정리'!B13</f>
        <v>9</v>
      </c>
      <c r="C43" s="63">
        <f t="shared" si="6"/>
        <v>0</v>
      </c>
      <c r="D43" s="63">
        <f t="shared" si="7"/>
        <v>0</v>
      </c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91"/>
      <c r="S43" s="100">
        <f t="array" ref="S43">SUM(($C$4:$R$4=S$4)*$C43:$R43)</f>
        <v>0</v>
      </c>
      <c r="T43" s="101">
        <f t="array" ref="T43">SUM(($C$4:$R$4=T$4)*$C43:$R43)</f>
        <v>0</v>
      </c>
      <c r="U43" s="99">
        <f t="shared" si="8"/>
        <v>0</v>
      </c>
    </row>
    <row r="44" spans="2:21" ht="20.100000000000001" customHeight="1">
      <c r="B44" s="92">
        <f>'코인 정리'!B14</f>
        <v>10</v>
      </c>
      <c r="C44" s="63">
        <f t="shared" si="6"/>
        <v>0</v>
      </c>
      <c r="D44" s="63">
        <f t="shared" si="7"/>
        <v>0</v>
      </c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91"/>
      <c r="S44" s="100">
        <f t="array" ref="S44">SUM(($C$4:$R$4=S$4)*$C44:$R44)</f>
        <v>0</v>
      </c>
      <c r="T44" s="101">
        <f t="array" ref="T44">SUM(($C$4:$R$4=T$4)*$C44:$R44)</f>
        <v>0</v>
      </c>
      <c r="U44" s="99">
        <f t="shared" si="8"/>
        <v>0</v>
      </c>
    </row>
    <row r="45" spans="2:21" ht="20.100000000000001" customHeight="1" thickBot="1">
      <c r="B45" s="145" t="s">
        <v>189</v>
      </c>
      <c r="C45" s="146">
        <f>SUM(C35:C44)</f>
        <v>0</v>
      </c>
      <c r="D45" s="146">
        <f t="shared" ref="D45:R45" si="9">SUM(D35:D44)</f>
        <v>0</v>
      </c>
      <c r="E45" s="146">
        <f t="shared" si="9"/>
        <v>0</v>
      </c>
      <c r="F45" s="146">
        <f t="shared" si="9"/>
        <v>0</v>
      </c>
      <c r="G45" s="146">
        <f t="shared" si="9"/>
        <v>0</v>
      </c>
      <c r="H45" s="146">
        <f t="shared" si="9"/>
        <v>0</v>
      </c>
      <c r="I45" s="146">
        <f t="shared" si="9"/>
        <v>0</v>
      </c>
      <c r="J45" s="146">
        <f t="shared" si="9"/>
        <v>0</v>
      </c>
      <c r="K45" s="146">
        <f t="shared" si="9"/>
        <v>0</v>
      </c>
      <c r="L45" s="146">
        <f t="shared" si="9"/>
        <v>0</v>
      </c>
      <c r="M45" s="146">
        <f t="shared" si="9"/>
        <v>0</v>
      </c>
      <c r="N45" s="146">
        <f t="shared" si="9"/>
        <v>0</v>
      </c>
      <c r="O45" s="146">
        <f t="shared" si="9"/>
        <v>0</v>
      </c>
      <c r="P45" s="146">
        <f t="shared" si="9"/>
        <v>0</v>
      </c>
      <c r="Q45" s="146">
        <f t="shared" si="9"/>
        <v>0</v>
      </c>
      <c r="R45" s="146">
        <f t="shared" si="9"/>
        <v>0</v>
      </c>
      <c r="S45" s="155">
        <f t="array" ref="S45">SUM(($C$4:$R$4=S$4)*$C45:$R45)</f>
        <v>0</v>
      </c>
      <c r="T45" s="156">
        <f t="array" ref="T45">SUM(($C$4:$R$4=T$4)*$C45:$R45)</f>
        <v>0</v>
      </c>
      <c r="U45" s="150">
        <f t="shared" si="8"/>
        <v>0</v>
      </c>
    </row>
    <row r="46" spans="2:21" ht="9.9499999999999993" customHeight="1" thickBot="1"/>
    <row r="47" spans="2:21" ht="20.100000000000001" customHeight="1">
      <c r="B47" s="265" t="s">
        <v>55</v>
      </c>
      <c r="C47" s="274"/>
      <c r="D47" s="266"/>
      <c r="E47" s="267">
        <v>44034</v>
      </c>
      <c r="F47" s="268"/>
      <c r="G47" s="267">
        <v>44035</v>
      </c>
      <c r="H47" s="268"/>
      <c r="I47" s="267">
        <v>44036</v>
      </c>
      <c r="J47" s="268"/>
      <c r="K47" s="267">
        <v>44037</v>
      </c>
      <c r="L47" s="268"/>
      <c r="M47" s="267">
        <v>44038</v>
      </c>
      <c r="N47" s="268"/>
      <c r="O47" s="267">
        <v>44039</v>
      </c>
      <c r="P47" s="268"/>
      <c r="Q47" s="267">
        <v>44040</v>
      </c>
      <c r="R47" s="269"/>
    </row>
    <row r="48" spans="2:21" ht="20.100000000000001" customHeight="1" thickBot="1">
      <c r="B48" s="270" t="s">
        <v>77</v>
      </c>
      <c r="C48" s="272"/>
      <c r="D48" s="271"/>
      <c r="E48" s="262" t="s">
        <v>78</v>
      </c>
      <c r="F48" s="262"/>
      <c r="G48" s="262" t="s">
        <v>76</v>
      </c>
      <c r="H48" s="262"/>
      <c r="I48" s="262" t="s">
        <v>75</v>
      </c>
      <c r="J48" s="262"/>
      <c r="K48" s="262" t="s">
        <v>74</v>
      </c>
      <c r="L48" s="262"/>
      <c r="M48" s="262" t="s">
        <v>73</v>
      </c>
      <c r="N48" s="262"/>
      <c r="O48" s="263" t="s">
        <v>72</v>
      </c>
      <c r="P48" s="275"/>
      <c r="Q48" s="263" t="s">
        <v>71</v>
      </c>
      <c r="R48" s="264"/>
    </row>
    <row r="49" spans="2:21" ht="20.100000000000001" customHeight="1">
      <c r="B49" s="87" t="s">
        <v>47</v>
      </c>
      <c r="C49" s="64" t="s">
        <v>186</v>
      </c>
      <c r="D49" s="64" t="s">
        <v>187</v>
      </c>
      <c r="E49" s="64" t="s">
        <v>69</v>
      </c>
      <c r="F49" s="64" t="s">
        <v>68</v>
      </c>
      <c r="G49" s="64" t="s">
        <v>69</v>
      </c>
      <c r="H49" s="64" t="s">
        <v>68</v>
      </c>
      <c r="I49" s="64" t="s">
        <v>69</v>
      </c>
      <c r="J49" s="64" t="s">
        <v>68</v>
      </c>
      <c r="K49" s="64" t="s">
        <v>69</v>
      </c>
      <c r="L49" s="64" t="s">
        <v>68</v>
      </c>
      <c r="M49" s="64" t="s">
        <v>69</v>
      </c>
      <c r="N49" s="64" t="s">
        <v>68</v>
      </c>
      <c r="O49" s="64" t="s">
        <v>69</v>
      </c>
      <c r="P49" s="64" t="s">
        <v>68</v>
      </c>
      <c r="Q49" s="64" t="s">
        <v>69</v>
      </c>
      <c r="R49" s="88" t="s">
        <v>68</v>
      </c>
      <c r="S49" s="80" t="s">
        <v>69</v>
      </c>
      <c r="T49" s="81" t="s">
        <v>68</v>
      </c>
      <c r="U49" s="82" t="s">
        <v>188</v>
      </c>
    </row>
    <row r="50" spans="2:21" ht="20.100000000000001" customHeight="1">
      <c r="B50" s="89">
        <f>'코인 정리'!B5</f>
        <v>1</v>
      </c>
      <c r="C50" s="63">
        <f t="shared" ref="C50:C59" si="10">S35</f>
        <v>0</v>
      </c>
      <c r="D50" s="63">
        <f t="shared" ref="D50:D59" si="11">T35</f>
        <v>0</v>
      </c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90"/>
      <c r="S50" s="93">
        <f t="array" ref="S50">SUM(($C$4:$R$4=S$4)*$C50:$R50)</f>
        <v>0</v>
      </c>
      <c r="T50" s="94">
        <f t="array" ref="T50">SUM(($C$4:$R$4=T$4)*$C50:$R50)</f>
        <v>0</v>
      </c>
      <c r="U50" s="84">
        <f>S50-T50</f>
        <v>0</v>
      </c>
    </row>
    <row r="51" spans="2:21" ht="20.100000000000001" customHeight="1">
      <c r="B51" s="89">
        <f>'코인 정리'!B6</f>
        <v>2</v>
      </c>
      <c r="C51" s="63">
        <f t="shared" si="10"/>
        <v>0</v>
      </c>
      <c r="D51" s="63">
        <f t="shared" si="11"/>
        <v>0</v>
      </c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90"/>
      <c r="S51" s="93">
        <f t="array" ref="S51">SUM(($C$4:$R$4=S$4)*$C51:$R51)</f>
        <v>0</v>
      </c>
      <c r="T51" s="94">
        <f t="array" ref="T51">SUM(($C$4:$R$4=T$4)*$C51:$R51)</f>
        <v>0</v>
      </c>
      <c r="U51" s="84">
        <f t="shared" ref="U51:U60" si="12">S51-T51</f>
        <v>0</v>
      </c>
    </row>
    <row r="52" spans="2:21" ht="20.100000000000001" customHeight="1">
      <c r="B52" s="89">
        <f>'코인 정리'!B7</f>
        <v>3</v>
      </c>
      <c r="C52" s="63">
        <f t="shared" si="10"/>
        <v>0</v>
      </c>
      <c r="D52" s="63">
        <f t="shared" si="11"/>
        <v>0</v>
      </c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90"/>
      <c r="S52" s="93">
        <f t="array" ref="S52">SUM(($C$4:$R$4=S$4)*$C52:$R52)</f>
        <v>0</v>
      </c>
      <c r="T52" s="94">
        <f t="array" ref="T52">SUM(($C$4:$R$4=T$4)*$C52:$R52)</f>
        <v>0</v>
      </c>
      <c r="U52" s="84">
        <f t="shared" si="12"/>
        <v>0</v>
      </c>
    </row>
    <row r="53" spans="2:21" ht="20.100000000000001" customHeight="1">
      <c r="B53" s="89">
        <f>'코인 정리'!B8</f>
        <v>4</v>
      </c>
      <c r="C53" s="63">
        <f t="shared" si="10"/>
        <v>0</v>
      </c>
      <c r="D53" s="63">
        <f t="shared" si="11"/>
        <v>0</v>
      </c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90"/>
      <c r="S53" s="93">
        <f t="array" ref="S53">SUM(($C$4:$R$4=S$4)*$C53:$R53)</f>
        <v>0</v>
      </c>
      <c r="T53" s="94">
        <f t="array" ref="T53">SUM(($C$4:$R$4=T$4)*$C53:$R53)</f>
        <v>0</v>
      </c>
      <c r="U53" s="84">
        <f t="shared" si="12"/>
        <v>0</v>
      </c>
    </row>
    <row r="54" spans="2:21" ht="20.100000000000001" customHeight="1">
      <c r="B54" s="89">
        <f>'코인 정리'!B9</f>
        <v>5</v>
      </c>
      <c r="C54" s="63">
        <f t="shared" si="10"/>
        <v>0</v>
      </c>
      <c r="D54" s="63">
        <f t="shared" si="11"/>
        <v>0</v>
      </c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90"/>
      <c r="S54" s="93">
        <f t="array" ref="S54">SUM(($C$4:$R$4=S$4)*$C54:$R54)</f>
        <v>0</v>
      </c>
      <c r="T54" s="94">
        <f t="array" ref="T54">SUM(($C$4:$R$4=T$4)*$C54:$R54)</f>
        <v>0</v>
      </c>
      <c r="U54" s="84">
        <f t="shared" si="12"/>
        <v>0</v>
      </c>
    </row>
    <row r="55" spans="2:21" ht="20.100000000000001" customHeight="1">
      <c r="B55" s="92">
        <f>'코인 정리'!B10</f>
        <v>6</v>
      </c>
      <c r="C55" s="63">
        <f t="shared" si="10"/>
        <v>0</v>
      </c>
      <c r="D55" s="63">
        <f t="shared" si="11"/>
        <v>0</v>
      </c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91"/>
      <c r="S55" s="100">
        <f t="array" ref="S55">SUM(($C$4:$R$4=S$4)*$C55:$R55)</f>
        <v>0</v>
      </c>
      <c r="T55" s="101">
        <f t="array" ref="T55">SUM(($C$4:$R$4=T$4)*$C55:$R55)</f>
        <v>0</v>
      </c>
      <c r="U55" s="99">
        <f t="shared" si="12"/>
        <v>0</v>
      </c>
    </row>
    <row r="56" spans="2:21" ht="20.100000000000001" customHeight="1">
      <c r="B56" s="92">
        <f>'코인 정리'!B11</f>
        <v>7</v>
      </c>
      <c r="C56" s="63">
        <f t="shared" si="10"/>
        <v>0</v>
      </c>
      <c r="D56" s="63">
        <f t="shared" si="11"/>
        <v>0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91"/>
      <c r="S56" s="100">
        <f t="array" ref="S56">SUM(($C$4:$R$4=S$4)*$C56:$R56)</f>
        <v>0</v>
      </c>
      <c r="T56" s="101">
        <f t="array" ref="T56">SUM(($C$4:$R$4=T$4)*$C56:$R56)</f>
        <v>0</v>
      </c>
      <c r="U56" s="99">
        <f t="shared" si="12"/>
        <v>0</v>
      </c>
    </row>
    <row r="57" spans="2:21" ht="20.100000000000001" customHeight="1">
      <c r="B57" s="92">
        <f>'코인 정리'!B12</f>
        <v>8</v>
      </c>
      <c r="C57" s="63">
        <f t="shared" si="10"/>
        <v>0</v>
      </c>
      <c r="D57" s="63">
        <f t="shared" si="11"/>
        <v>0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91"/>
      <c r="S57" s="100">
        <f t="array" ref="S57">SUM(($C$4:$R$4=S$4)*$C57:$R57)</f>
        <v>0</v>
      </c>
      <c r="T57" s="101">
        <f t="array" ref="T57">SUM(($C$4:$R$4=T$4)*$C57:$R57)</f>
        <v>0</v>
      </c>
      <c r="U57" s="99">
        <f t="shared" si="12"/>
        <v>0</v>
      </c>
    </row>
    <row r="58" spans="2:21" ht="20.100000000000001" customHeight="1">
      <c r="B58" s="92">
        <f>'코인 정리'!B13</f>
        <v>9</v>
      </c>
      <c r="C58" s="63">
        <f t="shared" si="10"/>
        <v>0</v>
      </c>
      <c r="D58" s="63">
        <f t="shared" si="11"/>
        <v>0</v>
      </c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91"/>
      <c r="S58" s="100">
        <f t="array" ref="S58">SUM(($C$4:$R$4=S$4)*$C58:$R58)</f>
        <v>0</v>
      </c>
      <c r="T58" s="101">
        <f t="array" ref="T58">SUM(($C$4:$R$4=T$4)*$C58:$R58)</f>
        <v>0</v>
      </c>
      <c r="U58" s="99">
        <f t="shared" si="12"/>
        <v>0</v>
      </c>
    </row>
    <row r="59" spans="2:21" ht="20.100000000000001" customHeight="1">
      <c r="B59" s="92">
        <f>'코인 정리'!B14</f>
        <v>10</v>
      </c>
      <c r="C59" s="63">
        <f t="shared" si="10"/>
        <v>0</v>
      </c>
      <c r="D59" s="63">
        <f t="shared" si="11"/>
        <v>0</v>
      </c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91"/>
      <c r="S59" s="100">
        <f t="array" ref="S59">SUM(($C$4:$R$4=S$4)*$C59:$R59)</f>
        <v>0</v>
      </c>
      <c r="T59" s="101">
        <f t="array" ref="T59">SUM(($C$4:$R$4=T$4)*$C59:$R59)</f>
        <v>0</v>
      </c>
      <c r="U59" s="99">
        <f t="shared" si="12"/>
        <v>0</v>
      </c>
    </row>
    <row r="60" spans="2:21" ht="20.100000000000001" customHeight="1" thickBot="1">
      <c r="B60" s="145" t="s">
        <v>189</v>
      </c>
      <c r="C60" s="146">
        <f>SUM(C50:C59)</f>
        <v>0</v>
      </c>
      <c r="D60" s="146">
        <f t="shared" ref="D60:R60" si="13">SUM(D50:D59)</f>
        <v>0</v>
      </c>
      <c r="E60" s="146">
        <f t="shared" si="13"/>
        <v>0</v>
      </c>
      <c r="F60" s="146">
        <f t="shared" si="13"/>
        <v>0</v>
      </c>
      <c r="G60" s="146">
        <f t="shared" si="13"/>
        <v>0</v>
      </c>
      <c r="H60" s="146">
        <f t="shared" si="13"/>
        <v>0</v>
      </c>
      <c r="I60" s="146">
        <f t="shared" si="13"/>
        <v>0</v>
      </c>
      <c r="J60" s="146">
        <f t="shared" si="13"/>
        <v>0</v>
      </c>
      <c r="K60" s="146">
        <f t="shared" si="13"/>
        <v>0</v>
      </c>
      <c r="L60" s="146">
        <f t="shared" si="13"/>
        <v>0</v>
      </c>
      <c r="M60" s="146">
        <f t="shared" si="13"/>
        <v>0</v>
      </c>
      <c r="N60" s="146">
        <f t="shared" si="13"/>
        <v>0</v>
      </c>
      <c r="O60" s="146">
        <f t="shared" si="13"/>
        <v>0</v>
      </c>
      <c r="P60" s="146">
        <f t="shared" si="13"/>
        <v>0</v>
      </c>
      <c r="Q60" s="146">
        <f t="shared" si="13"/>
        <v>0</v>
      </c>
      <c r="R60" s="146">
        <f t="shared" si="13"/>
        <v>0</v>
      </c>
      <c r="S60" s="155">
        <f t="array" ref="S60">SUM(($C$4:$R$4=S$4)*$C60:$R60)</f>
        <v>0</v>
      </c>
      <c r="T60" s="156">
        <f t="array" ref="T60">SUM(($C$4:$R$4=T$4)*$C60:$R60)</f>
        <v>0</v>
      </c>
      <c r="U60" s="150">
        <f t="shared" si="12"/>
        <v>0</v>
      </c>
    </row>
    <row r="61" spans="2:21" ht="9.9499999999999993" customHeight="1" thickBot="1"/>
    <row r="62" spans="2:21" ht="20.100000000000001" customHeight="1">
      <c r="B62" s="265" t="s">
        <v>55</v>
      </c>
      <c r="C62" s="274"/>
      <c r="D62" s="266"/>
      <c r="E62" s="267">
        <v>44041</v>
      </c>
      <c r="F62" s="268"/>
      <c r="G62" s="267">
        <v>44042</v>
      </c>
      <c r="H62" s="268"/>
      <c r="I62" s="267">
        <v>44043</v>
      </c>
      <c r="J62" s="269"/>
    </row>
    <row r="63" spans="2:21" ht="20.100000000000001" customHeight="1" thickBot="1">
      <c r="B63" s="270" t="s">
        <v>77</v>
      </c>
      <c r="C63" s="272"/>
      <c r="D63" s="271"/>
      <c r="E63" s="262" t="s">
        <v>78</v>
      </c>
      <c r="F63" s="262"/>
      <c r="G63" s="262" t="s">
        <v>76</v>
      </c>
      <c r="H63" s="262"/>
      <c r="I63" s="262" t="s">
        <v>75</v>
      </c>
      <c r="J63" s="273"/>
    </row>
    <row r="64" spans="2:21" ht="20.100000000000001" customHeight="1">
      <c r="B64" s="87" t="s">
        <v>47</v>
      </c>
      <c r="C64" s="64" t="s">
        <v>186</v>
      </c>
      <c r="D64" s="64" t="s">
        <v>187</v>
      </c>
      <c r="E64" s="64" t="s">
        <v>69</v>
      </c>
      <c r="F64" s="64" t="s">
        <v>68</v>
      </c>
      <c r="G64" s="64" t="s">
        <v>69</v>
      </c>
      <c r="H64" s="64" t="s">
        <v>68</v>
      </c>
      <c r="I64" s="64" t="s">
        <v>69</v>
      </c>
      <c r="J64" s="88" t="s">
        <v>68</v>
      </c>
      <c r="K64" s="80" t="s">
        <v>69</v>
      </c>
      <c r="L64" s="81" t="s">
        <v>68</v>
      </c>
      <c r="M64" s="82" t="s">
        <v>188</v>
      </c>
    </row>
    <row r="65" spans="2:13" ht="20.100000000000001" customHeight="1">
      <c r="B65" s="89">
        <f>'코인 정리'!B5</f>
        <v>1</v>
      </c>
      <c r="C65" s="63">
        <f t="shared" ref="C65:C74" si="14">S50</f>
        <v>0</v>
      </c>
      <c r="D65" s="63">
        <f t="shared" ref="D65:D74" si="15">T50</f>
        <v>0</v>
      </c>
      <c r="E65" s="74"/>
      <c r="F65" s="74"/>
      <c r="G65" s="74"/>
      <c r="H65" s="74"/>
      <c r="I65" s="74"/>
      <c r="J65" s="90"/>
      <c r="K65" s="83">
        <f t="array" ref="K65">SUM(($C$4:$J$4=S$4)*$C65:$J65)</f>
        <v>0</v>
      </c>
      <c r="L65" s="61">
        <f t="array" ref="L65">SUM(($C$4:$J$4=T$4)*$C65:$J65)</f>
        <v>0</v>
      </c>
      <c r="M65" s="84">
        <f>K65-L65</f>
        <v>0</v>
      </c>
    </row>
    <row r="66" spans="2:13" ht="20.100000000000001" customHeight="1">
      <c r="B66" s="89">
        <f>'코인 정리'!B6</f>
        <v>2</v>
      </c>
      <c r="C66" s="63">
        <f t="shared" si="14"/>
        <v>0</v>
      </c>
      <c r="D66" s="63">
        <f t="shared" si="15"/>
        <v>0</v>
      </c>
      <c r="E66" s="74"/>
      <c r="F66" s="74"/>
      <c r="G66" s="74"/>
      <c r="H66" s="74"/>
      <c r="I66" s="74"/>
      <c r="J66" s="90"/>
      <c r="K66" s="83">
        <f t="array" ref="K66">SUM(($C$4:$J$4=S$4)*$C66:$J66)</f>
        <v>0</v>
      </c>
      <c r="L66" s="61">
        <f t="array" ref="L66">SUM(($C$4:$J$4=T$4)*$C66:$J66)</f>
        <v>0</v>
      </c>
      <c r="M66" s="84">
        <f t="shared" ref="M66:M75" si="16">K66-L66</f>
        <v>0</v>
      </c>
    </row>
    <row r="67" spans="2:13" ht="20.100000000000001" customHeight="1">
      <c r="B67" s="89">
        <f>'코인 정리'!B7</f>
        <v>3</v>
      </c>
      <c r="C67" s="63">
        <f t="shared" si="14"/>
        <v>0</v>
      </c>
      <c r="D67" s="63">
        <f t="shared" si="15"/>
        <v>0</v>
      </c>
      <c r="E67" s="74"/>
      <c r="F67" s="74"/>
      <c r="G67" s="74"/>
      <c r="H67" s="74"/>
      <c r="I67" s="74"/>
      <c r="J67" s="90"/>
      <c r="K67" s="83">
        <f t="array" ref="K67">SUM(($C$4:$J$4=S$4)*$C67:$J67)</f>
        <v>0</v>
      </c>
      <c r="L67" s="61">
        <f t="array" ref="L67">SUM(($C$4:$J$4=T$4)*$C67:$J67)</f>
        <v>0</v>
      </c>
      <c r="M67" s="84">
        <f t="shared" si="16"/>
        <v>0</v>
      </c>
    </row>
    <row r="68" spans="2:13" ht="20.100000000000001" customHeight="1">
      <c r="B68" s="89">
        <f>'코인 정리'!B8</f>
        <v>4</v>
      </c>
      <c r="C68" s="63">
        <f t="shared" si="14"/>
        <v>0</v>
      </c>
      <c r="D68" s="63">
        <f t="shared" si="15"/>
        <v>0</v>
      </c>
      <c r="E68" s="74"/>
      <c r="F68" s="74"/>
      <c r="G68" s="74"/>
      <c r="H68" s="74"/>
      <c r="I68" s="74"/>
      <c r="J68" s="90"/>
      <c r="K68" s="83">
        <f t="array" ref="K68">SUM(($C$4:$J$4=S$4)*$C68:$J68)</f>
        <v>0</v>
      </c>
      <c r="L68" s="61">
        <f t="array" ref="L68">SUM(($C$4:$J$4=T$4)*$C68:$J68)</f>
        <v>0</v>
      </c>
      <c r="M68" s="84">
        <f t="shared" si="16"/>
        <v>0</v>
      </c>
    </row>
    <row r="69" spans="2:13" ht="20.100000000000001" customHeight="1">
      <c r="B69" s="89">
        <f>'코인 정리'!B9</f>
        <v>5</v>
      </c>
      <c r="C69" s="63">
        <f t="shared" si="14"/>
        <v>0</v>
      </c>
      <c r="D69" s="63">
        <f t="shared" si="15"/>
        <v>0</v>
      </c>
      <c r="E69" s="74"/>
      <c r="F69" s="74"/>
      <c r="G69" s="74"/>
      <c r="H69" s="74"/>
      <c r="I69" s="74"/>
      <c r="J69" s="90"/>
      <c r="K69" s="83">
        <f t="array" ref="K69">SUM(($C$4:$J$4=S$4)*$C69:$J69)</f>
        <v>0</v>
      </c>
      <c r="L69" s="61">
        <f t="array" ref="L69">SUM(($C$4:$J$4=T$4)*$C69:$J69)</f>
        <v>0</v>
      </c>
      <c r="M69" s="84">
        <f t="shared" si="16"/>
        <v>0</v>
      </c>
    </row>
    <row r="70" spans="2:13" ht="20.100000000000001" customHeight="1">
      <c r="B70" s="92">
        <f>'코인 정리'!B10</f>
        <v>6</v>
      </c>
      <c r="C70" s="63">
        <f t="shared" si="14"/>
        <v>0</v>
      </c>
      <c r="D70" s="63">
        <f t="shared" si="15"/>
        <v>0</v>
      </c>
      <c r="E70" s="75"/>
      <c r="F70" s="75"/>
      <c r="G70" s="75"/>
      <c r="H70" s="75"/>
      <c r="I70" s="75"/>
      <c r="J70" s="91"/>
      <c r="K70" s="98">
        <f t="array" ref="K70">SUM(($C$4:$J$4=S$4)*$C70:$J70)</f>
        <v>0</v>
      </c>
      <c r="L70" s="97">
        <f t="array" ref="L70">SUM(($C$4:$J$4=T$4)*$C70:$J70)</f>
        <v>0</v>
      </c>
      <c r="M70" s="99">
        <f t="shared" si="16"/>
        <v>0</v>
      </c>
    </row>
    <row r="71" spans="2:13" ht="20.100000000000001" customHeight="1">
      <c r="B71" s="92">
        <f>'코인 정리'!B11</f>
        <v>7</v>
      </c>
      <c r="C71" s="63">
        <f t="shared" si="14"/>
        <v>0</v>
      </c>
      <c r="D71" s="63">
        <f t="shared" si="15"/>
        <v>0</v>
      </c>
      <c r="E71" s="75"/>
      <c r="F71" s="75"/>
      <c r="G71" s="75"/>
      <c r="H71" s="75"/>
      <c r="I71" s="75"/>
      <c r="J71" s="91"/>
      <c r="K71" s="98">
        <f t="array" ref="K71">SUM(($C$4:$J$4=S$4)*$C71:$J71)</f>
        <v>0</v>
      </c>
      <c r="L71" s="97">
        <f t="array" ref="L71">SUM(($C$4:$J$4=T$4)*$C71:$J71)</f>
        <v>0</v>
      </c>
      <c r="M71" s="99">
        <f t="shared" si="16"/>
        <v>0</v>
      </c>
    </row>
    <row r="72" spans="2:13" ht="20.100000000000001" customHeight="1">
      <c r="B72" s="92">
        <f>'코인 정리'!B12</f>
        <v>8</v>
      </c>
      <c r="C72" s="63">
        <f t="shared" si="14"/>
        <v>0</v>
      </c>
      <c r="D72" s="63">
        <f t="shared" si="15"/>
        <v>0</v>
      </c>
      <c r="E72" s="75"/>
      <c r="F72" s="75"/>
      <c r="G72" s="75"/>
      <c r="H72" s="75"/>
      <c r="I72" s="75"/>
      <c r="J72" s="91"/>
      <c r="K72" s="98">
        <f t="array" ref="K72">SUM(($C$4:$J$4=S$4)*$C72:$J72)</f>
        <v>0</v>
      </c>
      <c r="L72" s="97">
        <f t="array" ref="L72">SUM(($C$4:$J$4=T$4)*$C72:$J72)</f>
        <v>0</v>
      </c>
      <c r="M72" s="99">
        <f t="shared" si="16"/>
        <v>0</v>
      </c>
    </row>
    <row r="73" spans="2:13" ht="20.100000000000001" customHeight="1">
      <c r="B73" s="92">
        <f>'코인 정리'!B13</f>
        <v>9</v>
      </c>
      <c r="C73" s="63">
        <f t="shared" si="14"/>
        <v>0</v>
      </c>
      <c r="D73" s="63">
        <f t="shared" si="15"/>
        <v>0</v>
      </c>
      <c r="E73" s="75"/>
      <c r="F73" s="75"/>
      <c r="G73" s="75"/>
      <c r="H73" s="75"/>
      <c r="I73" s="75"/>
      <c r="J73" s="91"/>
      <c r="K73" s="98">
        <f t="array" ref="K73">SUM(($C$4:$J$4=S$4)*$C73:$J73)</f>
        <v>0</v>
      </c>
      <c r="L73" s="97">
        <f t="array" ref="L73">SUM(($C$4:$J$4=T$4)*$C73:$J73)</f>
        <v>0</v>
      </c>
      <c r="M73" s="99">
        <f t="shared" si="16"/>
        <v>0</v>
      </c>
    </row>
    <row r="74" spans="2:13" ht="20.100000000000001" customHeight="1">
      <c r="B74" s="92">
        <f>'코인 정리'!B14</f>
        <v>10</v>
      </c>
      <c r="C74" s="63">
        <f t="shared" si="14"/>
        <v>0</v>
      </c>
      <c r="D74" s="63">
        <f t="shared" si="15"/>
        <v>0</v>
      </c>
      <c r="E74" s="75"/>
      <c r="F74" s="75"/>
      <c r="G74" s="75"/>
      <c r="H74" s="75"/>
      <c r="I74" s="75"/>
      <c r="J74" s="91"/>
      <c r="K74" s="98">
        <f t="array" ref="K74">SUM(($C$4:$J$4=S$4)*$C74:$J74)</f>
        <v>0</v>
      </c>
      <c r="L74" s="97">
        <f t="array" ref="L74">SUM(($C$4:$J$4=T$4)*$C74:$J74)</f>
        <v>0</v>
      </c>
      <c r="M74" s="99">
        <f t="shared" si="16"/>
        <v>0</v>
      </c>
    </row>
    <row r="75" spans="2:13" ht="20.100000000000001" customHeight="1" thickBot="1">
      <c r="B75" s="145" t="s">
        <v>189</v>
      </c>
      <c r="C75" s="146">
        <f>SUM(C65:C74)</f>
        <v>0</v>
      </c>
      <c r="D75" s="146">
        <f t="shared" ref="D75:J75" si="17">SUM(D65:D74)</f>
        <v>0</v>
      </c>
      <c r="E75" s="146">
        <f t="shared" si="17"/>
        <v>0</v>
      </c>
      <c r="F75" s="146">
        <f t="shared" si="17"/>
        <v>0</v>
      </c>
      <c r="G75" s="146">
        <f t="shared" si="17"/>
        <v>0</v>
      </c>
      <c r="H75" s="146">
        <f t="shared" si="17"/>
        <v>0</v>
      </c>
      <c r="I75" s="146">
        <f t="shared" si="17"/>
        <v>0</v>
      </c>
      <c r="J75" s="146">
        <f t="shared" si="17"/>
        <v>0</v>
      </c>
      <c r="K75" s="154">
        <f t="array" ref="K75">SUM(($C$4:$J$4=S$4)*$C75:$J75)</f>
        <v>0</v>
      </c>
      <c r="L75" s="148">
        <f t="array" ref="L75">SUM(($C$4:$J$4=T$4)*$C75:$J75)</f>
        <v>0</v>
      </c>
      <c r="M75" s="150">
        <f t="shared" si="16"/>
        <v>0</v>
      </c>
    </row>
  </sheetData>
  <sheetProtection algorithmName="SHA-512" hashValue="JTzWVBk1bPKzrVW3SWfrF2mdHE8zOpCi67CjMpX6rQXwYSDDOEOI2m4PhzFaJSBQE//ToNAdnVF5sM1qIESBKQ==" saltValue="5lE14gJMpVvgRotATyfKWA==" spinCount="100000" sheet="1" objects="1" scenarios="1" selectLockedCells="1"/>
  <mergeCells count="72">
    <mergeCell ref="O2:P2"/>
    <mergeCell ref="Q2:R2"/>
    <mergeCell ref="B3:D3"/>
    <mergeCell ref="E3:F3"/>
    <mergeCell ref="G3:H3"/>
    <mergeCell ref="I3:J3"/>
    <mergeCell ref="K3:L3"/>
    <mergeCell ref="M3:N3"/>
    <mergeCell ref="O3:P3"/>
    <mergeCell ref="Q3:R3"/>
    <mergeCell ref="B2:D2"/>
    <mergeCell ref="E2:F2"/>
    <mergeCell ref="G2:H2"/>
    <mergeCell ref="I2:J2"/>
    <mergeCell ref="K2:L2"/>
    <mergeCell ref="M2:N2"/>
    <mergeCell ref="O17:P17"/>
    <mergeCell ref="Q17:R17"/>
    <mergeCell ref="B18:D18"/>
    <mergeCell ref="E18:F18"/>
    <mergeCell ref="G18:H18"/>
    <mergeCell ref="I18:J18"/>
    <mergeCell ref="K18:L18"/>
    <mergeCell ref="M18:N18"/>
    <mergeCell ref="O18:P18"/>
    <mergeCell ref="Q18:R18"/>
    <mergeCell ref="B17:D17"/>
    <mergeCell ref="E17:F17"/>
    <mergeCell ref="G17:H17"/>
    <mergeCell ref="I17:J17"/>
    <mergeCell ref="K17:L17"/>
    <mergeCell ref="M17:N17"/>
    <mergeCell ref="O32:P32"/>
    <mergeCell ref="Q32:R32"/>
    <mergeCell ref="B33:D33"/>
    <mergeCell ref="E33:F33"/>
    <mergeCell ref="G33:H33"/>
    <mergeCell ref="I33:J33"/>
    <mergeCell ref="K33:L33"/>
    <mergeCell ref="M33:N33"/>
    <mergeCell ref="O33:P33"/>
    <mergeCell ref="Q33:R33"/>
    <mergeCell ref="B32:D32"/>
    <mergeCell ref="E32:F32"/>
    <mergeCell ref="G32:H32"/>
    <mergeCell ref="I32:J32"/>
    <mergeCell ref="K32:L32"/>
    <mergeCell ref="M32:N32"/>
    <mergeCell ref="O47:P47"/>
    <mergeCell ref="Q47:R47"/>
    <mergeCell ref="B48:D48"/>
    <mergeCell ref="E48:F48"/>
    <mergeCell ref="G48:H48"/>
    <mergeCell ref="I48:J48"/>
    <mergeCell ref="K48:L48"/>
    <mergeCell ref="M48:N48"/>
    <mergeCell ref="O48:P48"/>
    <mergeCell ref="Q48:R48"/>
    <mergeCell ref="B47:D47"/>
    <mergeCell ref="E47:F47"/>
    <mergeCell ref="G47:H47"/>
    <mergeCell ref="I47:J47"/>
    <mergeCell ref="K47:L47"/>
    <mergeCell ref="M47:N47"/>
    <mergeCell ref="B63:D63"/>
    <mergeCell ref="E63:F63"/>
    <mergeCell ref="G63:H63"/>
    <mergeCell ref="I63:J63"/>
    <mergeCell ref="B62:D62"/>
    <mergeCell ref="E62:F62"/>
    <mergeCell ref="G62:H62"/>
    <mergeCell ref="I62:J62"/>
  </mergeCells>
  <phoneticPr fontId="2" type="noConversion"/>
  <dataValidations count="1">
    <dataValidation type="whole" operator="greaterThanOrEqual" allowBlank="1" showInputMessage="1" showErrorMessage="1" sqref="E5:R14 E20:R29 E35:R44 E50:R59 E65:J74" xr:uid="{BB1FAC64-AF7B-402D-B043-D01BCD1428F6}">
      <formula1>0</formula1>
    </dataValidation>
  </dataValidation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AC7C1-0C64-4080-B9CC-2E0C591AB60E}">
  <dimension ref="B1:U75"/>
  <sheetViews>
    <sheetView showGridLines="0" zoomScale="80" workbookViewId="0">
      <selection activeCell="P8" sqref="P8"/>
    </sheetView>
  </sheetViews>
  <sheetFormatPr defaultColWidth="8.625" defaultRowHeight="20.100000000000001" customHeight="1"/>
  <cols>
    <col min="1" max="1" width="2.625" style="59" customWidth="1"/>
    <col min="2" max="2" width="8.625" style="59" customWidth="1"/>
    <col min="3" max="4" width="8.625" style="59" hidden="1" customWidth="1"/>
    <col min="5" max="20" width="8.625" style="59" customWidth="1"/>
    <col min="21" max="16384" width="8.625" style="59"/>
  </cols>
  <sheetData>
    <row r="1" spans="2:21" ht="9.9499999999999993" customHeight="1" thickBot="1"/>
    <row r="2" spans="2:21" ht="20.100000000000001" customHeight="1">
      <c r="B2" s="265" t="s">
        <v>55</v>
      </c>
      <c r="C2" s="274"/>
      <c r="D2" s="266"/>
      <c r="E2" s="267">
        <v>44044</v>
      </c>
      <c r="F2" s="268"/>
      <c r="G2" s="267">
        <v>44045</v>
      </c>
      <c r="H2" s="268"/>
      <c r="I2" s="267">
        <v>44046</v>
      </c>
      <c r="J2" s="268"/>
      <c r="K2" s="267">
        <v>44047</v>
      </c>
      <c r="L2" s="268"/>
      <c r="M2" s="267">
        <v>44048</v>
      </c>
      <c r="N2" s="268"/>
      <c r="O2" s="267">
        <v>44049</v>
      </c>
      <c r="P2" s="268"/>
      <c r="Q2" s="267">
        <v>44050</v>
      </c>
      <c r="R2" s="269"/>
    </row>
    <row r="3" spans="2:21" ht="20.100000000000001" customHeight="1" thickBot="1">
      <c r="B3" s="270" t="s">
        <v>77</v>
      </c>
      <c r="C3" s="272"/>
      <c r="D3" s="271"/>
      <c r="E3" s="262" t="s">
        <v>74</v>
      </c>
      <c r="F3" s="262"/>
      <c r="G3" s="262" t="s">
        <v>73</v>
      </c>
      <c r="H3" s="262"/>
      <c r="I3" s="262" t="s">
        <v>72</v>
      </c>
      <c r="J3" s="262"/>
      <c r="K3" s="262" t="s">
        <v>71</v>
      </c>
      <c r="L3" s="262"/>
      <c r="M3" s="262" t="s">
        <v>78</v>
      </c>
      <c r="N3" s="262"/>
      <c r="O3" s="263" t="s">
        <v>76</v>
      </c>
      <c r="P3" s="275"/>
      <c r="Q3" s="263" t="s">
        <v>75</v>
      </c>
      <c r="R3" s="264"/>
    </row>
    <row r="4" spans="2:21" ht="20.100000000000001" customHeight="1">
      <c r="B4" s="87" t="s">
        <v>47</v>
      </c>
      <c r="C4" s="64" t="s">
        <v>186</v>
      </c>
      <c r="D4" s="64" t="s">
        <v>187</v>
      </c>
      <c r="E4" s="64" t="s">
        <v>69</v>
      </c>
      <c r="F4" s="64" t="s">
        <v>68</v>
      </c>
      <c r="G4" s="64" t="s">
        <v>69</v>
      </c>
      <c r="H4" s="64" t="s">
        <v>68</v>
      </c>
      <c r="I4" s="64" t="s">
        <v>69</v>
      </c>
      <c r="J4" s="64" t="s">
        <v>68</v>
      </c>
      <c r="K4" s="64" t="s">
        <v>69</v>
      </c>
      <c r="L4" s="64" t="s">
        <v>68</v>
      </c>
      <c r="M4" s="64" t="s">
        <v>69</v>
      </c>
      <c r="N4" s="64" t="s">
        <v>68</v>
      </c>
      <c r="O4" s="64" t="s">
        <v>69</v>
      </c>
      <c r="P4" s="64" t="s">
        <v>68</v>
      </c>
      <c r="Q4" s="64" t="s">
        <v>69</v>
      </c>
      <c r="R4" s="88" t="s">
        <v>68</v>
      </c>
      <c r="S4" s="80" t="s">
        <v>69</v>
      </c>
      <c r="T4" s="81" t="s">
        <v>68</v>
      </c>
      <c r="U4" s="82" t="s">
        <v>188</v>
      </c>
    </row>
    <row r="5" spans="2:21" ht="20.100000000000001" customHeight="1">
      <c r="B5" s="89">
        <f>'코인 정리'!B5</f>
        <v>1</v>
      </c>
      <c r="C5" s="63">
        <f>'7월 코인'!K65</f>
        <v>0</v>
      </c>
      <c r="D5" s="63">
        <f>'7월 코인'!L65</f>
        <v>0</v>
      </c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90"/>
      <c r="S5" s="93">
        <f t="array" ref="S5">SUM(($C$4:$R$4=S$4)*$C5:$R5)</f>
        <v>0</v>
      </c>
      <c r="T5" s="94">
        <f t="array" ref="T5">SUM(($C$4:$R$4=T$4)*$C5:$R5)</f>
        <v>0</v>
      </c>
      <c r="U5" s="84">
        <f>S5-T5</f>
        <v>0</v>
      </c>
    </row>
    <row r="6" spans="2:21" ht="20.100000000000001" customHeight="1">
      <c r="B6" s="89">
        <f>'코인 정리'!B6</f>
        <v>2</v>
      </c>
      <c r="C6" s="63">
        <f>'7월 코인'!K66</f>
        <v>0</v>
      </c>
      <c r="D6" s="63">
        <f>'7월 코인'!L66</f>
        <v>0</v>
      </c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90"/>
      <c r="S6" s="93">
        <f t="array" ref="S6">SUM(($C$4:$R$4=S$4)*$C6:$R6)</f>
        <v>0</v>
      </c>
      <c r="T6" s="94">
        <f t="array" ref="T6">SUM(($C$4:$R$4=T$4)*$C6:$R6)</f>
        <v>0</v>
      </c>
      <c r="U6" s="84">
        <f t="shared" ref="U6:U15" si="0">S6-T6</f>
        <v>0</v>
      </c>
    </row>
    <row r="7" spans="2:21" ht="20.100000000000001" customHeight="1">
      <c r="B7" s="89">
        <f>'코인 정리'!B7</f>
        <v>3</v>
      </c>
      <c r="C7" s="63">
        <f>'7월 코인'!K67</f>
        <v>0</v>
      </c>
      <c r="D7" s="63">
        <f>'7월 코인'!L67</f>
        <v>0</v>
      </c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90"/>
      <c r="S7" s="93">
        <f t="array" ref="S7">SUM(($C$4:$R$4=S$4)*$C7:$R7)</f>
        <v>0</v>
      </c>
      <c r="T7" s="94">
        <f t="array" ref="T7">SUM(($C$4:$R$4=T$4)*$C7:$R7)</f>
        <v>0</v>
      </c>
      <c r="U7" s="84">
        <f t="shared" si="0"/>
        <v>0</v>
      </c>
    </row>
    <row r="8" spans="2:21" ht="20.100000000000001" customHeight="1">
      <c r="B8" s="89">
        <f>'코인 정리'!B8</f>
        <v>4</v>
      </c>
      <c r="C8" s="63">
        <f>'7월 코인'!K68</f>
        <v>0</v>
      </c>
      <c r="D8" s="63">
        <f>'7월 코인'!L68</f>
        <v>0</v>
      </c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90"/>
      <c r="S8" s="93">
        <f t="array" ref="S8">SUM(($C$4:$R$4=S$4)*$C8:$R8)</f>
        <v>0</v>
      </c>
      <c r="T8" s="94">
        <f t="array" ref="T8">SUM(($C$4:$R$4=T$4)*$C8:$R8)</f>
        <v>0</v>
      </c>
      <c r="U8" s="84">
        <f t="shared" si="0"/>
        <v>0</v>
      </c>
    </row>
    <row r="9" spans="2:21" ht="20.100000000000001" customHeight="1">
      <c r="B9" s="89">
        <f>'코인 정리'!B9</f>
        <v>5</v>
      </c>
      <c r="C9" s="63">
        <f>'7월 코인'!K69</f>
        <v>0</v>
      </c>
      <c r="D9" s="63">
        <f>'7월 코인'!L69</f>
        <v>0</v>
      </c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90"/>
      <c r="S9" s="93">
        <f t="array" ref="S9">SUM(($C$4:$R$4=S$4)*$C9:$R9)</f>
        <v>0</v>
      </c>
      <c r="T9" s="94">
        <f t="array" ref="T9">SUM(($C$4:$R$4=T$4)*$C9:$R9)</f>
        <v>0</v>
      </c>
      <c r="U9" s="84">
        <f t="shared" si="0"/>
        <v>0</v>
      </c>
    </row>
    <row r="10" spans="2:21" ht="20.100000000000001" customHeight="1">
      <c r="B10" s="92">
        <f>'코인 정리'!B10</f>
        <v>6</v>
      </c>
      <c r="C10" s="63">
        <f>'7월 코인'!K70</f>
        <v>0</v>
      </c>
      <c r="D10" s="63">
        <f>'7월 코인'!L70</f>
        <v>0</v>
      </c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91"/>
      <c r="S10" s="100">
        <f t="array" ref="S10">SUM(($C$4:$R$4=S$4)*$C10:$R10)</f>
        <v>0</v>
      </c>
      <c r="T10" s="101">
        <f t="array" ref="T10">SUM(($C$4:$R$4=T$4)*$C10:$R10)</f>
        <v>0</v>
      </c>
      <c r="U10" s="99">
        <f t="shared" si="0"/>
        <v>0</v>
      </c>
    </row>
    <row r="11" spans="2:21" ht="20.100000000000001" customHeight="1">
      <c r="B11" s="92">
        <f>'코인 정리'!B11</f>
        <v>7</v>
      </c>
      <c r="C11" s="63">
        <f>'7월 코인'!K71</f>
        <v>0</v>
      </c>
      <c r="D11" s="63">
        <f>'7월 코인'!L71</f>
        <v>0</v>
      </c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91"/>
      <c r="S11" s="100">
        <f t="array" ref="S11">SUM(($C$4:$R$4=S$4)*$C11:$R11)</f>
        <v>0</v>
      </c>
      <c r="T11" s="101">
        <f t="array" ref="T11">SUM(($C$4:$R$4=T$4)*$C11:$R11)</f>
        <v>0</v>
      </c>
      <c r="U11" s="99">
        <f t="shared" si="0"/>
        <v>0</v>
      </c>
    </row>
    <row r="12" spans="2:21" ht="20.100000000000001" customHeight="1">
      <c r="B12" s="92">
        <f>'코인 정리'!B12</f>
        <v>8</v>
      </c>
      <c r="C12" s="63">
        <f>'7월 코인'!K72</f>
        <v>0</v>
      </c>
      <c r="D12" s="63">
        <f>'7월 코인'!L72</f>
        <v>0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91"/>
      <c r="S12" s="100">
        <f t="array" ref="S12">SUM(($C$4:$R$4=S$4)*$C12:$R12)</f>
        <v>0</v>
      </c>
      <c r="T12" s="101">
        <f t="array" ref="T12">SUM(($C$4:$R$4=T$4)*$C12:$R12)</f>
        <v>0</v>
      </c>
      <c r="U12" s="99">
        <f t="shared" si="0"/>
        <v>0</v>
      </c>
    </row>
    <row r="13" spans="2:21" ht="20.100000000000001" customHeight="1">
      <c r="B13" s="92">
        <f>'코인 정리'!B13</f>
        <v>9</v>
      </c>
      <c r="C13" s="63">
        <f>'7월 코인'!K73</f>
        <v>0</v>
      </c>
      <c r="D13" s="63">
        <f>'7월 코인'!L73</f>
        <v>0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91"/>
      <c r="S13" s="100">
        <f t="array" ref="S13">SUM(($C$4:$R$4=S$4)*$C13:$R13)</f>
        <v>0</v>
      </c>
      <c r="T13" s="101">
        <f t="array" ref="T13">SUM(($C$4:$R$4=T$4)*$C13:$R13)</f>
        <v>0</v>
      </c>
      <c r="U13" s="99">
        <f t="shared" si="0"/>
        <v>0</v>
      </c>
    </row>
    <row r="14" spans="2:21" ht="20.100000000000001" customHeight="1">
      <c r="B14" s="92">
        <f>'코인 정리'!B14</f>
        <v>10</v>
      </c>
      <c r="C14" s="63">
        <f>'7월 코인'!K74</f>
        <v>0</v>
      </c>
      <c r="D14" s="63">
        <f>'7월 코인'!L74</f>
        <v>0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91"/>
      <c r="S14" s="100">
        <f t="array" ref="S14">SUM(($C$4:$R$4=S$4)*$C14:$R14)</f>
        <v>0</v>
      </c>
      <c r="T14" s="101">
        <f t="array" ref="T14">SUM(($C$4:$R$4=T$4)*$C14:$R14)</f>
        <v>0</v>
      </c>
      <c r="U14" s="99">
        <f t="shared" si="0"/>
        <v>0</v>
      </c>
    </row>
    <row r="15" spans="2:21" ht="20.100000000000001" customHeight="1" thickBot="1">
      <c r="B15" s="145" t="s">
        <v>189</v>
      </c>
      <c r="C15" s="146">
        <f>SUM(C5:C14)</f>
        <v>0</v>
      </c>
      <c r="D15" s="146">
        <f t="shared" ref="D15:R15" si="1">SUM(D5:D14)</f>
        <v>0</v>
      </c>
      <c r="E15" s="146">
        <f t="shared" si="1"/>
        <v>0</v>
      </c>
      <c r="F15" s="146">
        <f t="shared" si="1"/>
        <v>0</v>
      </c>
      <c r="G15" s="146">
        <f t="shared" si="1"/>
        <v>0</v>
      </c>
      <c r="H15" s="146">
        <f t="shared" si="1"/>
        <v>0</v>
      </c>
      <c r="I15" s="146">
        <f t="shared" si="1"/>
        <v>0</v>
      </c>
      <c r="J15" s="146">
        <f t="shared" si="1"/>
        <v>0</v>
      </c>
      <c r="K15" s="146">
        <f t="shared" si="1"/>
        <v>0</v>
      </c>
      <c r="L15" s="146">
        <f t="shared" si="1"/>
        <v>0</v>
      </c>
      <c r="M15" s="146">
        <f t="shared" si="1"/>
        <v>0</v>
      </c>
      <c r="N15" s="146">
        <f t="shared" si="1"/>
        <v>0</v>
      </c>
      <c r="O15" s="146">
        <f t="shared" si="1"/>
        <v>0</v>
      </c>
      <c r="P15" s="146">
        <f t="shared" si="1"/>
        <v>0</v>
      </c>
      <c r="Q15" s="146">
        <f t="shared" si="1"/>
        <v>0</v>
      </c>
      <c r="R15" s="146">
        <f t="shared" si="1"/>
        <v>0</v>
      </c>
      <c r="S15" s="155">
        <f t="array" ref="S15">SUM(($C$4:$R$4=S$4)*$C15:$R15)</f>
        <v>0</v>
      </c>
      <c r="T15" s="156">
        <f t="array" ref="T15">SUM(($C$4:$R$4=T$4)*$C15:$R15)</f>
        <v>0</v>
      </c>
      <c r="U15" s="150">
        <f t="shared" si="0"/>
        <v>0</v>
      </c>
    </row>
    <row r="16" spans="2:21" ht="9.9499999999999993" customHeight="1" thickBot="1"/>
    <row r="17" spans="2:21" ht="20.100000000000001" customHeight="1">
      <c r="B17" s="265" t="s">
        <v>55</v>
      </c>
      <c r="C17" s="274"/>
      <c r="D17" s="266"/>
      <c r="E17" s="267">
        <v>44051</v>
      </c>
      <c r="F17" s="268"/>
      <c r="G17" s="267">
        <v>44052</v>
      </c>
      <c r="H17" s="268"/>
      <c r="I17" s="267">
        <v>44053</v>
      </c>
      <c r="J17" s="268"/>
      <c r="K17" s="267">
        <v>44054</v>
      </c>
      <c r="L17" s="268"/>
      <c r="M17" s="267">
        <v>44055</v>
      </c>
      <c r="N17" s="268"/>
      <c r="O17" s="267">
        <v>44056</v>
      </c>
      <c r="P17" s="268"/>
      <c r="Q17" s="267">
        <v>44057</v>
      </c>
      <c r="R17" s="269"/>
    </row>
    <row r="18" spans="2:21" ht="20.100000000000001" customHeight="1" thickBot="1">
      <c r="B18" s="270" t="s">
        <v>77</v>
      </c>
      <c r="C18" s="272"/>
      <c r="D18" s="271"/>
      <c r="E18" s="262" t="s">
        <v>74</v>
      </c>
      <c r="F18" s="262"/>
      <c r="G18" s="262" t="s">
        <v>73</v>
      </c>
      <c r="H18" s="262"/>
      <c r="I18" s="262" t="s">
        <v>72</v>
      </c>
      <c r="J18" s="262"/>
      <c r="K18" s="262" t="s">
        <v>71</v>
      </c>
      <c r="L18" s="262"/>
      <c r="M18" s="262" t="s">
        <v>78</v>
      </c>
      <c r="N18" s="262"/>
      <c r="O18" s="263" t="s">
        <v>76</v>
      </c>
      <c r="P18" s="275"/>
      <c r="Q18" s="263" t="s">
        <v>75</v>
      </c>
      <c r="R18" s="264"/>
    </row>
    <row r="19" spans="2:21" ht="20.100000000000001" customHeight="1">
      <c r="B19" s="87" t="s">
        <v>47</v>
      </c>
      <c r="C19" s="64" t="s">
        <v>186</v>
      </c>
      <c r="D19" s="64" t="s">
        <v>187</v>
      </c>
      <c r="E19" s="64" t="s">
        <v>69</v>
      </c>
      <c r="F19" s="64" t="s">
        <v>68</v>
      </c>
      <c r="G19" s="64" t="s">
        <v>69</v>
      </c>
      <c r="H19" s="64" t="s">
        <v>68</v>
      </c>
      <c r="I19" s="64" t="s">
        <v>69</v>
      </c>
      <c r="J19" s="64" t="s">
        <v>68</v>
      </c>
      <c r="K19" s="64" t="s">
        <v>69</v>
      </c>
      <c r="L19" s="64" t="s">
        <v>68</v>
      </c>
      <c r="M19" s="64" t="s">
        <v>69</v>
      </c>
      <c r="N19" s="64" t="s">
        <v>68</v>
      </c>
      <c r="O19" s="64" t="s">
        <v>69</v>
      </c>
      <c r="P19" s="64" t="s">
        <v>68</v>
      </c>
      <c r="Q19" s="64" t="s">
        <v>69</v>
      </c>
      <c r="R19" s="88" t="s">
        <v>68</v>
      </c>
      <c r="S19" s="80" t="s">
        <v>69</v>
      </c>
      <c r="T19" s="81" t="s">
        <v>68</v>
      </c>
      <c r="U19" s="82" t="s">
        <v>188</v>
      </c>
    </row>
    <row r="20" spans="2:21" ht="20.100000000000001" customHeight="1">
      <c r="B20" s="89">
        <f>'코인 정리'!B5</f>
        <v>1</v>
      </c>
      <c r="C20" s="63">
        <f t="shared" ref="C20:C29" si="2">S5</f>
        <v>0</v>
      </c>
      <c r="D20" s="63">
        <f t="shared" ref="D20:D29" si="3">T5</f>
        <v>0</v>
      </c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90"/>
      <c r="S20" s="93">
        <f t="array" ref="S20">SUM(($C$4:$R$4=S$4)*$C20:$R20)</f>
        <v>0</v>
      </c>
      <c r="T20" s="94">
        <f t="array" ref="T20">SUM(($C$4:$R$4=T$4)*$C20:$R20)</f>
        <v>0</v>
      </c>
      <c r="U20" s="84">
        <f>S20-T20</f>
        <v>0</v>
      </c>
    </row>
    <row r="21" spans="2:21" ht="20.100000000000001" customHeight="1">
      <c r="B21" s="89">
        <f>'코인 정리'!B6</f>
        <v>2</v>
      </c>
      <c r="C21" s="63">
        <f t="shared" si="2"/>
        <v>0</v>
      </c>
      <c r="D21" s="63">
        <f t="shared" si="3"/>
        <v>0</v>
      </c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90"/>
      <c r="S21" s="93">
        <f t="array" ref="S21">SUM(($C$4:$R$4=S$4)*$C21:$R21)</f>
        <v>0</v>
      </c>
      <c r="T21" s="94">
        <f t="array" ref="T21">SUM(($C$4:$R$4=T$4)*$C21:$R21)</f>
        <v>0</v>
      </c>
      <c r="U21" s="84">
        <f t="shared" ref="U21:U30" si="4">S21-T21</f>
        <v>0</v>
      </c>
    </row>
    <row r="22" spans="2:21" ht="20.100000000000001" customHeight="1">
      <c r="B22" s="89">
        <f>'코인 정리'!B7</f>
        <v>3</v>
      </c>
      <c r="C22" s="63">
        <f t="shared" si="2"/>
        <v>0</v>
      </c>
      <c r="D22" s="63">
        <f t="shared" si="3"/>
        <v>0</v>
      </c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90"/>
      <c r="S22" s="93">
        <f t="array" ref="S22">SUM(($C$4:$R$4=S$4)*$C22:$R22)</f>
        <v>0</v>
      </c>
      <c r="T22" s="94">
        <f t="array" ref="T22">SUM(($C$4:$R$4=T$4)*$C22:$R22)</f>
        <v>0</v>
      </c>
      <c r="U22" s="84">
        <f t="shared" si="4"/>
        <v>0</v>
      </c>
    </row>
    <row r="23" spans="2:21" ht="20.100000000000001" customHeight="1">
      <c r="B23" s="89">
        <f>'코인 정리'!B8</f>
        <v>4</v>
      </c>
      <c r="C23" s="63">
        <f t="shared" si="2"/>
        <v>0</v>
      </c>
      <c r="D23" s="63">
        <f t="shared" si="3"/>
        <v>0</v>
      </c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90"/>
      <c r="S23" s="93">
        <f t="array" ref="S23">SUM(($C$4:$R$4=S$4)*$C23:$R23)</f>
        <v>0</v>
      </c>
      <c r="T23" s="94">
        <f t="array" ref="T23">SUM(($C$4:$R$4=T$4)*$C23:$R23)</f>
        <v>0</v>
      </c>
      <c r="U23" s="84">
        <f t="shared" si="4"/>
        <v>0</v>
      </c>
    </row>
    <row r="24" spans="2:21" ht="20.100000000000001" customHeight="1">
      <c r="B24" s="89">
        <f>'코인 정리'!B9</f>
        <v>5</v>
      </c>
      <c r="C24" s="63">
        <f t="shared" si="2"/>
        <v>0</v>
      </c>
      <c r="D24" s="63">
        <f t="shared" si="3"/>
        <v>0</v>
      </c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90"/>
      <c r="S24" s="93">
        <f t="array" ref="S24">SUM(($C$4:$R$4=S$4)*$C24:$R24)</f>
        <v>0</v>
      </c>
      <c r="T24" s="94">
        <f t="array" ref="T24">SUM(($C$4:$R$4=T$4)*$C24:$R24)</f>
        <v>0</v>
      </c>
      <c r="U24" s="84">
        <f t="shared" si="4"/>
        <v>0</v>
      </c>
    </row>
    <row r="25" spans="2:21" ht="20.100000000000001" customHeight="1">
      <c r="B25" s="92">
        <f>'코인 정리'!B10</f>
        <v>6</v>
      </c>
      <c r="C25" s="63">
        <f t="shared" si="2"/>
        <v>0</v>
      </c>
      <c r="D25" s="63">
        <f t="shared" si="3"/>
        <v>0</v>
      </c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91"/>
      <c r="S25" s="100">
        <f t="array" ref="S25">SUM(($C$4:$R$4=S$4)*$C25:$R25)</f>
        <v>0</v>
      </c>
      <c r="T25" s="101">
        <f t="array" ref="T25">SUM(($C$4:$R$4=T$4)*$C25:$R25)</f>
        <v>0</v>
      </c>
      <c r="U25" s="99">
        <f t="shared" si="4"/>
        <v>0</v>
      </c>
    </row>
    <row r="26" spans="2:21" ht="20.100000000000001" customHeight="1">
      <c r="B26" s="92">
        <f>'코인 정리'!B11</f>
        <v>7</v>
      </c>
      <c r="C26" s="63">
        <f t="shared" si="2"/>
        <v>0</v>
      </c>
      <c r="D26" s="63">
        <f t="shared" si="3"/>
        <v>0</v>
      </c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91"/>
      <c r="S26" s="100">
        <f t="array" ref="S26">SUM(($C$4:$R$4=S$4)*$C26:$R26)</f>
        <v>0</v>
      </c>
      <c r="T26" s="101">
        <f t="array" ref="T26">SUM(($C$4:$R$4=T$4)*$C26:$R26)</f>
        <v>0</v>
      </c>
      <c r="U26" s="99">
        <f t="shared" si="4"/>
        <v>0</v>
      </c>
    </row>
    <row r="27" spans="2:21" ht="20.100000000000001" customHeight="1">
      <c r="B27" s="92">
        <f>'코인 정리'!B12</f>
        <v>8</v>
      </c>
      <c r="C27" s="63">
        <f t="shared" si="2"/>
        <v>0</v>
      </c>
      <c r="D27" s="63">
        <f t="shared" si="3"/>
        <v>0</v>
      </c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91"/>
      <c r="S27" s="100">
        <f t="array" ref="S27">SUM(($C$4:$R$4=S$4)*$C27:$R27)</f>
        <v>0</v>
      </c>
      <c r="T27" s="101">
        <f t="array" ref="T27">SUM(($C$4:$R$4=T$4)*$C27:$R27)</f>
        <v>0</v>
      </c>
      <c r="U27" s="99">
        <f t="shared" si="4"/>
        <v>0</v>
      </c>
    </row>
    <row r="28" spans="2:21" ht="20.100000000000001" customHeight="1">
      <c r="B28" s="92">
        <f>'코인 정리'!B13</f>
        <v>9</v>
      </c>
      <c r="C28" s="63">
        <f t="shared" si="2"/>
        <v>0</v>
      </c>
      <c r="D28" s="63">
        <f t="shared" si="3"/>
        <v>0</v>
      </c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91"/>
      <c r="S28" s="100">
        <f t="array" ref="S28">SUM(($C$4:$R$4=S$4)*$C28:$R28)</f>
        <v>0</v>
      </c>
      <c r="T28" s="101">
        <f t="array" ref="T28">SUM(($C$4:$R$4=T$4)*$C28:$R28)</f>
        <v>0</v>
      </c>
      <c r="U28" s="99">
        <f t="shared" si="4"/>
        <v>0</v>
      </c>
    </row>
    <row r="29" spans="2:21" ht="20.100000000000001" customHeight="1">
      <c r="B29" s="92">
        <f>'코인 정리'!B14</f>
        <v>10</v>
      </c>
      <c r="C29" s="63">
        <f t="shared" si="2"/>
        <v>0</v>
      </c>
      <c r="D29" s="63">
        <f t="shared" si="3"/>
        <v>0</v>
      </c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91"/>
      <c r="S29" s="100">
        <f t="array" ref="S29">SUM(($C$4:$R$4=S$4)*$C29:$R29)</f>
        <v>0</v>
      </c>
      <c r="T29" s="101">
        <f t="array" ref="T29">SUM(($C$4:$R$4=T$4)*$C29:$R29)</f>
        <v>0</v>
      </c>
      <c r="U29" s="99">
        <f t="shared" si="4"/>
        <v>0</v>
      </c>
    </row>
    <row r="30" spans="2:21" ht="20.100000000000001" customHeight="1" thickBot="1">
      <c r="B30" s="145" t="s">
        <v>189</v>
      </c>
      <c r="C30" s="146">
        <f>SUM(C20:C29)</f>
        <v>0</v>
      </c>
      <c r="D30" s="146">
        <f t="shared" ref="D30:R30" si="5">SUM(D20:D29)</f>
        <v>0</v>
      </c>
      <c r="E30" s="146">
        <f t="shared" si="5"/>
        <v>0</v>
      </c>
      <c r="F30" s="146">
        <f t="shared" si="5"/>
        <v>0</v>
      </c>
      <c r="G30" s="146">
        <f t="shared" si="5"/>
        <v>0</v>
      </c>
      <c r="H30" s="146">
        <f t="shared" si="5"/>
        <v>0</v>
      </c>
      <c r="I30" s="146">
        <f t="shared" si="5"/>
        <v>0</v>
      </c>
      <c r="J30" s="146">
        <f t="shared" si="5"/>
        <v>0</v>
      </c>
      <c r="K30" s="146">
        <f t="shared" si="5"/>
        <v>0</v>
      </c>
      <c r="L30" s="146">
        <f t="shared" si="5"/>
        <v>0</v>
      </c>
      <c r="M30" s="146">
        <f t="shared" si="5"/>
        <v>0</v>
      </c>
      <c r="N30" s="146">
        <f t="shared" si="5"/>
        <v>0</v>
      </c>
      <c r="O30" s="146">
        <f t="shared" si="5"/>
        <v>0</v>
      </c>
      <c r="P30" s="146">
        <f t="shared" si="5"/>
        <v>0</v>
      </c>
      <c r="Q30" s="146">
        <f t="shared" si="5"/>
        <v>0</v>
      </c>
      <c r="R30" s="146">
        <f t="shared" si="5"/>
        <v>0</v>
      </c>
      <c r="S30" s="155">
        <f t="array" ref="S30">SUM(($C$4:$R$4=S$4)*$C30:$R30)</f>
        <v>0</v>
      </c>
      <c r="T30" s="156">
        <f t="array" ref="T30">SUM(($C$4:$R$4=T$4)*$C30:$R30)</f>
        <v>0</v>
      </c>
      <c r="U30" s="150">
        <f t="shared" si="4"/>
        <v>0</v>
      </c>
    </row>
    <row r="31" spans="2:21" ht="9.9499999999999993" customHeight="1" thickBot="1"/>
    <row r="32" spans="2:21" ht="20.100000000000001" customHeight="1">
      <c r="B32" s="265" t="s">
        <v>55</v>
      </c>
      <c r="C32" s="274"/>
      <c r="D32" s="266"/>
      <c r="E32" s="267">
        <v>44058</v>
      </c>
      <c r="F32" s="268"/>
      <c r="G32" s="267">
        <v>44059</v>
      </c>
      <c r="H32" s="268"/>
      <c r="I32" s="267">
        <v>44060</v>
      </c>
      <c r="J32" s="268"/>
      <c r="K32" s="267">
        <v>44061</v>
      </c>
      <c r="L32" s="268"/>
      <c r="M32" s="267">
        <v>44062</v>
      </c>
      <c r="N32" s="268"/>
      <c r="O32" s="267">
        <v>44063</v>
      </c>
      <c r="P32" s="268"/>
      <c r="Q32" s="267">
        <v>44064</v>
      </c>
      <c r="R32" s="269"/>
    </row>
    <row r="33" spans="2:21" ht="20.100000000000001" customHeight="1" thickBot="1">
      <c r="B33" s="270" t="s">
        <v>77</v>
      </c>
      <c r="C33" s="272"/>
      <c r="D33" s="271"/>
      <c r="E33" s="262" t="s">
        <v>74</v>
      </c>
      <c r="F33" s="262"/>
      <c r="G33" s="262" t="s">
        <v>73</v>
      </c>
      <c r="H33" s="262"/>
      <c r="I33" s="262" t="s">
        <v>72</v>
      </c>
      <c r="J33" s="262"/>
      <c r="K33" s="262" t="s">
        <v>71</v>
      </c>
      <c r="L33" s="262"/>
      <c r="M33" s="262" t="s">
        <v>78</v>
      </c>
      <c r="N33" s="262"/>
      <c r="O33" s="263" t="s">
        <v>76</v>
      </c>
      <c r="P33" s="275"/>
      <c r="Q33" s="263" t="s">
        <v>75</v>
      </c>
      <c r="R33" s="264"/>
    </row>
    <row r="34" spans="2:21" ht="20.100000000000001" customHeight="1">
      <c r="B34" s="87" t="s">
        <v>47</v>
      </c>
      <c r="C34" s="64" t="s">
        <v>186</v>
      </c>
      <c r="D34" s="64" t="s">
        <v>187</v>
      </c>
      <c r="E34" s="64" t="s">
        <v>69</v>
      </c>
      <c r="F34" s="64" t="s">
        <v>68</v>
      </c>
      <c r="G34" s="64" t="s">
        <v>69</v>
      </c>
      <c r="H34" s="64" t="s">
        <v>68</v>
      </c>
      <c r="I34" s="64" t="s">
        <v>69</v>
      </c>
      <c r="J34" s="64" t="s">
        <v>68</v>
      </c>
      <c r="K34" s="64" t="s">
        <v>69</v>
      </c>
      <c r="L34" s="64" t="s">
        <v>68</v>
      </c>
      <c r="M34" s="64" t="s">
        <v>69</v>
      </c>
      <c r="N34" s="64" t="s">
        <v>68</v>
      </c>
      <c r="O34" s="64" t="s">
        <v>69</v>
      </c>
      <c r="P34" s="64" t="s">
        <v>68</v>
      </c>
      <c r="Q34" s="64" t="s">
        <v>69</v>
      </c>
      <c r="R34" s="88" t="s">
        <v>68</v>
      </c>
      <c r="S34" s="80" t="s">
        <v>69</v>
      </c>
      <c r="T34" s="81" t="s">
        <v>68</v>
      </c>
      <c r="U34" s="82" t="s">
        <v>188</v>
      </c>
    </row>
    <row r="35" spans="2:21" ht="20.100000000000001" customHeight="1">
      <c r="B35" s="89">
        <f>'코인 정리'!B5</f>
        <v>1</v>
      </c>
      <c r="C35" s="63">
        <f t="shared" ref="C35:C44" si="6">S20</f>
        <v>0</v>
      </c>
      <c r="D35" s="63">
        <f t="shared" ref="D35:D44" si="7">T20</f>
        <v>0</v>
      </c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90"/>
      <c r="S35" s="93">
        <f t="array" ref="S35">SUM(($C$4:$R$4=S$4)*$C35:$R35)</f>
        <v>0</v>
      </c>
      <c r="T35" s="94">
        <f t="array" ref="T35">SUM(($C$4:$R$4=T$4)*$C35:$R35)</f>
        <v>0</v>
      </c>
      <c r="U35" s="84">
        <f>S35-T35</f>
        <v>0</v>
      </c>
    </row>
    <row r="36" spans="2:21" ht="20.100000000000001" customHeight="1">
      <c r="B36" s="89">
        <f>'코인 정리'!B6</f>
        <v>2</v>
      </c>
      <c r="C36" s="63">
        <f t="shared" si="6"/>
        <v>0</v>
      </c>
      <c r="D36" s="63">
        <f t="shared" si="7"/>
        <v>0</v>
      </c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90"/>
      <c r="S36" s="93">
        <f t="array" ref="S36">SUM(($C$4:$R$4=S$4)*$C36:$R36)</f>
        <v>0</v>
      </c>
      <c r="T36" s="94">
        <f t="array" ref="T36">SUM(($C$4:$R$4=T$4)*$C36:$R36)</f>
        <v>0</v>
      </c>
      <c r="U36" s="84">
        <f t="shared" ref="U36:U45" si="8">S36-T36</f>
        <v>0</v>
      </c>
    </row>
    <row r="37" spans="2:21" ht="20.100000000000001" customHeight="1">
      <c r="B37" s="89">
        <f>'코인 정리'!B7</f>
        <v>3</v>
      </c>
      <c r="C37" s="63">
        <f t="shared" si="6"/>
        <v>0</v>
      </c>
      <c r="D37" s="63">
        <f t="shared" si="7"/>
        <v>0</v>
      </c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90"/>
      <c r="S37" s="93">
        <f t="array" ref="S37">SUM(($C$4:$R$4=S$4)*$C37:$R37)</f>
        <v>0</v>
      </c>
      <c r="T37" s="94">
        <f t="array" ref="T37">SUM(($C$4:$R$4=T$4)*$C37:$R37)</f>
        <v>0</v>
      </c>
      <c r="U37" s="84">
        <f t="shared" si="8"/>
        <v>0</v>
      </c>
    </row>
    <row r="38" spans="2:21" ht="20.100000000000001" customHeight="1">
      <c r="B38" s="89">
        <f>'코인 정리'!B8</f>
        <v>4</v>
      </c>
      <c r="C38" s="63">
        <f t="shared" si="6"/>
        <v>0</v>
      </c>
      <c r="D38" s="63">
        <f t="shared" si="7"/>
        <v>0</v>
      </c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90"/>
      <c r="S38" s="93">
        <f t="array" ref="S38">SUM(($C$4:$R$4=S$4)*$C38:$R38)</f>
        <v>0</v>
      </c>
      <c r="T38" s="94">
        <f t="array" ref="T38">SUM(($C$4:$R$4=T$4)*$C38:$R38)</f>
        <v>0</v>
      </c>
      <c r="U38" s="84">
        <f t="shared" si="8"/>
        <v>0</v>
      </c>
    </row>
    <row r="39" spans="2:21" ht="20.100000000000001" customHeight="1">
      <c r="B39" s="89">
        <f>'코인 정리'!B9</f>
        <v>5</v>
      </c>
      <c r="C39" s="63">
        <f t="shared" si="6"/>
        <v>0</v>
      </c>
      <c r="D39" s="63">
        <f t="shared" si="7"/>
        <v>0</v>
      </c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90"/>
      <c r="S39" s="93">
        <f t="array" ref="S39">SUM(($C$4:$R$4=S$4)*$C39:$R39)</f>
        <v>0</v>
      </c>
      <c r="T39" s="94">
        <f t="array" ref="T39">SUM(($C$4:$R$4=T$4)*$C39:$R39)</f>
        <v>0</v>
      </c>
      <c r="U39" s="84">
        <f t="shared" si="8"/>
        <v>0</v>
      </c>
    </row>
    <row r="40" spans="2:21" ht="20.100000000000001" customHeight="1">
      <c r="B40" s="92">
        <f>'코인 정리'!B10</f>
        <v>6</v>
      </c>
      <c r="C40" s="63">
        <f t="shared" si="6"/>
        <v>0</v>
      </c>
      <c r="D40" s="63">
        <f t="shared" si="7"/>
        <v>0</v>
      </c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91"/>
      <c r="S40" s="100">
        <f t="array" ref="S40">SUM(($C$4:$R$4=S$4)*$C40:$R40)</f>
        <v>0</v>
      </c>
      <c r="T40" s="101">
        <f t="array" ref="T40">SUM(($C$4:$R$4=T$4)*$C40:$R40)</f>
        <v>0</v>
      </c>
      <c r="U40" s="99">
        <f t="shared" si="8"/>
        <v>0</v>
      </c>
    </row>
    <row r="41" spans="2:21" ht="20.100000000000001" customHeight="1">
      <c r="B41" s="92">
        <f>'코인 정리'!B11</f>
        <v>7</v>
      </c>
      <c r="C41" s="63">
        <f t="shared" si="6"/>
        <v>0</v>
      </c>
      <c r="D41" s="63">
        <f t="shared" si="7"/>
        <v>0</v>
      </c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91"/>
      <c r="S41" s="100">
        <f t="array" ref="S41">SUM(($C$4:$R$4=S$4)*$C41:$R41)</f>
        <v>0</v>
      </c>
      <c r="T41" s="101">
        <f t="array" ref="T41">SUM(($C$4:$R$4=T$4)*$C41:$R41)</f>
        <v>0</v>
      </c>
      <c r="U41" s="99">
        <f t="shared" si="8"/>
        <v>0</v>
      </c>
    </row>
    <row r="42" spans="2:21" ht="20.100000000000001" customHeight="1">
      <c r="B42" s="92">
        <f>'코인 정리'!B12</f>
        <v>8</v>
      </c>
      <c r="C42" s="63">
        <f t="shared" si="6"/>
        <v>0</v>
      </c>
      <c r="D42" s="63">
        <f t="shared" si="7"/>
        <v>0</v>
      </c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91"/>
      <c r="S42" s="100">
        <f t="array" ref="S42">SUM(($C$4:$R$4=S$4)*$C42:$R42)</f>
        <v>0</v>
      </c>
      <c r="T42" s="101">
        <f t="array" ref="T42">SUM(($C$4:$R$4=T$4)*$C42:$R42)</f>
        <v>0</v>
      </c>
      <c r="U42" s="99">
        <f t="shared" si="8"/>
        <v>0</v>
      </c>
    </row>
    <row r="43" spans="2:21" ht="20.100000000000001" customHeight="1">
      <c r="B43" s="92">
        <f>'코인 정리'!B13</f>
        <v>9</v>
      </c>
      <c r="C43" s="63">
        <f t="shared" si="6"/>
        <v>0</v>
      </c>
      <c r="D43" s="63">
        <f t="shared" si="7"/>
        <v>0</v>
      </c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91"/>
      <c r="S43" s="100">
        <f t="array" ref="S43">SUM(($C$4:$R$4=S$4)*$C43:$R43)</f>
        <v>0</v>
      </c>
      <c r="T43" s="101">
        <f t="array" ref="T43">SUM(($C$4:$R$4=T$4)*$C43:$R43)</f>
        <v>0</v>
      </c>
      <c r="U43" s="99">
        <f t="shared" si="8"/>
        <v>0</v>
      </c>
    </row>
    <row r="44" spans="2:21" ht="20.100000000000001" customHeight="1">
      <c r="B44" s="92">
        <f>'코인 정리'!B14</f>
        <v>10</v>
      </c>
      <c r="C44" s="63">
        <f t="shared" si="6"/>
        <v>0</v>
      </c>
      <c r="D44" s="63">
        <f t="shared" si="7"/>
        <v>0</v>
      </c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91"/>
      <c r="S44" s="100">
        <f t="array" ref="S44">SUM(($C$4:$R$4=S$4)*$C44:$R44)</f>
        <v>0</v>
      </c>
      <c r="T44" s="101">
        <f t="array" ref="T44">SUM(($C$4:$R$4=T$4)*$C44:$R44)</f>
        <v>0</v>
      </c>
      <c r="U44" s="99">
        <f t="shared" si="8"/>
        <v>0</v>
      </c>
    </row>
    <row r="45" spans="2:21" ht="20.100000000000001" customHeight="1" thickBot="1">
      <c r="B45" s="145" t="s">
        <v>189</v>
      </c>
      <c r="C45" s="146">
        <f>SUM(C35:C44)</f>
        <v>0</v>
      </c>
      <c r="D45" s="146">
        <f t="shared" ref="D45:R45" si="9">SUM(D35:D44)</f>
        <v>0</v>
      </c>
      <c r="E45" s="146">
        <f t="shared" si="9"/>
        <v>0</v>
      </c>
      <c r="F45" s="146">
        <f t="shared" si="9"/>
        <v>0</v>
      </c>
      <c r="G45" s="146">
        <f t="shared" si="9"/>
        <v>0</v>
      </c>
      <c r="H45" s="146">
        <f t="shared" si="9"/>
        <v>0</v>
      </c>
      <c r="I45" s="146">
        <f t="shared" si="9"/>
        <v>0</v>
      </c>
      <c r="J45" s="146">
        <f t="shared" si="9"/>
        <v>0</v>
      </c>
      <c r="K45" s="146">
        <f t="shared" si="9"/>
        <v>0</v>
      </c>
      <c r="L45" s="146">
        <f t="shared" si="9"/>
        <v>0</v>
      </c>
      <c r="M45" s="146">
        <f t="shared" si="9"/>
        <v>0</v>
      </c>
      <c r="N45" s="146">
        <f t="shared" si="9"/>
        <v>0</v>
      </c>
      <c r="O45" s="146">
        <f t="shared" si="9"/>
        <v>0</v>
      </c>
      <c r="P45" s="146">
        <f t="shared" si="9"/>
        <v>0</v>
      </c>
      <c r="Q45" s="146">
        <f t="shared" si="9"/>
        <v>0</v>
      </c>
      <c r="R45" s="146">
        <f t="shared" si="9"/>
        <v>0</v>
      </c>
      <c r="S45" s="155">
        <f t="array" ref="S45">SUM(($C$4:$R$4=S$4)*$C45:$R45)</f>
        <v>0</v>
      </c>
      <c r="T45" s="156">
        <f t="array" ref="T45">SUM(($C$4:$R$4=T$4)*$C45:$R45)</f>
        <v>0</v>
      </c>
      <c r="U45" s="150">
        <f t="shared" si="8"/>
        <v>0</v>
      </c>
    </row>
    <row r="46" spans="2:21" ht="9.9499999999999993" customHeight="1" thickBot="1"/>
    <row r="47" spans="2:21" ht="20.100000000000001" customHeight="1">
      <c r="B47" s="265" t="s">
        <v>55</v>
      </c>
      <c r="C47" s="274"/>
      <c r="D47" s="266"/>
      <c r="E47" s="267">
        <v>44065</v>
      </c>
      <c r="F47" s="268"/>
      <c r="G47" s="267">
        <v>44066</v>
      </c>
      <c r="H47" s="268"/>
      <c r="I47" s="267">
        <v>44067</v>
      </c>
      <c r="J47" s="268"/>
      <c r="K47" s="267">
        <v>44068</v>
      </c>
      <c r="L47" s="268"/>
      <c r="M47" s="267">
        <v>44069</v>
      </c>
      <c r="N47" s="268"/>
      <c r="O47" s="267">
        <v>44070</v>
      </c>
      <c r="P47" s="268"/>
      <c r="Q47" s="267">
        <v>44071</v>
      </c>
      <c r="R47" s="269"/>
    </row>
    <row r="48" spans="2:21" ht="20.100000000000001" customHeight="1" thickBot="1">
      <c r="B48" s="270" t="s">
        <v>77</v>
      </c>
      <c r="C48" s="272"/>
      <c r="D48" s="271"/>
      <c r="E48" s="262" t="s">
        <v>74</v>
      </c>
      <c r="F48" s="262"/>
      <c r="G48" s="262" t="s">
        <v>73</v>
      </c>
      <c r="H48" s="262"/>
      <c r="I48" s="262" t="s">
        <v>72</v>
      </c>
      <c r="J48" s="262"/>
      <c r="K48" s="262" t="s">
        <v>71</v>
      </c>
      <c r="L48" s="262"/>
      <c r="M48" s="262" t="s">
        <v>78</v>
      </c>
      <c r="N48" s="262"/>
      <c r="O48" s="263" t="s">
        <v>76</v>
      </c>
      <c r="P48" s="275"/>
      <c r="Q48" s="263" t="s">
        <v>75</v>
      </c>
      <c r="R48" s="264"/>
    </row>
    <row r="49" spans="2:21" ht="20.100000000000001" customHeight="1">
      <c r="B49" s="87" t="s">
        <v>47</v>
      </c>
      <c r="C49" s="64" t="s">
        <v>186</v>
      </c>
      <c r="D49" s="64" t="s">
        <v>187</v>
      </c>
      <c r="E49" s="64" t="s">
        <v>69</v>
      </c>
      <c r="F49" s="64" t="s">
        <v>68</v>
      </c>
      <c r="G49" s="64" t="s">
        <v>69</v>
      </c>
      <c r="H49" s="64" t="s">
        <v>68</v>
      </c>
      <c r="I49" s="64" t="s">
        <v>69</v>
      </c>
      <c r="J49" s="64" t="s">
        <v>68</v>
      </c>
      <c r="K49" s="64" t="s">
        <v>69</v>
      </c>
      <c r="L49" s="64" t="s">
        <v>68</v>
      </c>
      <c r="M49" s="64" t="s">
        <v>69</v>
      </c>
      <c r="N49" s="64" t="s">
        <v>68</v>
      </c>
      <c r="O49" s="64" t="s">
        <v>69</v>
      </c>
      <c r="P49" s="64" t="s">
        <v>68</v>
      </c>
      <c r="Q49" s="64" t="s">
        <v>69</v>
      </c>
      <c r="R49" s="88" t="s">
        <v>68</v>
      </c>
      <c r="S49" s="80" t="s">
        <v>69</v>
      </c>
      <c r="T49" s="81" t="s">
        <v>68</v>
      </c>
      <c r="U49" s="82" t="s">
        <v>188</v>
      </c>
    </row>
    <row r="50" spans="2:21" ht="20.100000000000001" customHeight="1">
      <c r="B50" s="89">
        <f>'코인 정리'!B5</f>
        <v>1</v>
      </c>
      <c r="C50" s="63">
        <f t="shared" ref="C50:C59" si="10">S35</f>
        <v>0</v>
      </c>
      <c r="D50" s="63">
        <f t="shared" ref="D50:D59" si="11">T35</f>
        <v>0</v>
      </c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90"/>
      <c r="S50" s="93">
        <f t="array" ref="S50">SUM(($C$4:$R$4=S$4)*$C50:$R50)</f>
        <v>0</v>
      </c>
      <c r="T50" s="94">
        <f t="array" ref="T50">SUM(($C$4:$R$4=T$4)*$C50:$R50)</f>
        <v>0</v>
      </c>
      <c r="U50" s="84">
        <f>S50-T50</f>
        <v>0</v>
      </c>
    </row>
    <row r="51" spans="2:21" ht="20.100000000000001" customHeight="1">
      <c r="B51" s="89">
        <f>'코인 정리'!B6</f>
        <v>2</v>
      </c>
      <c r="C51" s="63">
        <f t="shared" si="10"/>
        <v>0</v>
      </c>
      <c r="D51" s="63">
        <f t="shared" si="11"/>
        <v>0</v>
      </c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90"/>
      <c r="S51" s="93">
        <f t="array" ref="S51">SUM(($C$4:$R$4=S$4)*$C51:$R51)</f>
        <v>0</v>
      </c>
      <c r="T51" s="94">
        <f t="array" ref="T51">SUM(($C$4:$R$4=T$4)*$C51:$R51)</f>
        <v>0</v>
      </c>
      <c r="U51" s="84">
        <f t="shared" ref="U51:U60" si="12">S51-T51</f>
        <v>0</v>
      </c>
    </row>
    <row r="52" spans="2:21" ht="20.100000000000001" customHeight="1">
      <c r="B52" s="89">
        <f>'코인 정리'!B7</f>
        <v>3</v>
      </c>
      <c r="C52" s="63">
        <f t="shared" si="10"/>
        <v>0</v>
      </c>
      <c r="D52" s="63">
        <f t="shared" si="11"/>
        <v>0</v>
      </c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90"/>
      <c r="S52" s="93">
        <f t="array" ref="S52">SUM(($C$4:$R$4=S$4)*$C52:$R52)</f>
        <v>0</v>
      </c>
      <c r="T52" s="94">
        <f t="array" ref="T52">SUM(($C$4:$R$4=T$4)*$C52:$R52)</f>
        <v>0</v>
      </c>
      <c r="U52" s="84">
        <f t="shared" si="12"/>
        <v>0</v>
      </c>
    </row>
    <row r="53" spans="2:21" ht="20.100000000000001" customHeight="1">
      <c r="B53" s="89">
        <f>'코인 정리'!B8</f>
        <v>4</v>
      </c>
      <c r="C53" s="63">
        <f t="shared" si="10"/>
        <v>0</v>
      </c>
      <c r="D53" s="63">
        <f t="shared" si="11"/>
        <v>0</v>
      </c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90"/>
      <c r="S53" s="93">
        <f t="array" ref="S53">SUM(($C$4:$R$4=S$4)*$C53:$R53)</f>
        <v>0</v>
      </c>
      <c r="T53" s="94">
        <f t="array" ref="T53">SUM(($C$4:$R$4=T$4)*$C53:$R53)</f>
        <v>0</v>
      </c>
      <c r="U53" s="84">
        <f t="shared" si="12"/>
        <v>0</v>
      </c>
    </row>
    <row r="54" spans="2:21" ht="20.100000000000001" customHeight="1">
      <c r="B54" s="89">
        <f>'코인 정리'!B9</f>
        <v>5</v>
      </c>
      <c r="C54" s="63">
        <f t="shared" si="10"/>
        <v>0</v>
      </c>
      <c r="D54" s="63">
        <f t="shared" si="11"/>
        <v>0</v>
      </c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90"/>
      <c r="S54" s="93">
        <f t="array" ref="S54">SUM(($C$4:$R$4=S$4)*$C54:$R54)</f>
        <v>0</v>
      </c>
      <c r="T54" s="94">
        <f t="array" ref="T54">SUM(($C$4:$R$4=T$4)*$C54:$R54)</f>
        <v>0</v>
      </c>
      <c r="U54" s="84">
        <f t="shared" si="12"/>
        <v>0</v>
      </c>
    </row>
    <row r="55" spans="2:21" ht="20.100000000000001" customHeight="1">
      <c r="B55" s="92">
        <f>'코인 정리'!B10</f>
        <v>6</v>
      </c>
      <c r="C55" s="63">
        <f t="shared" si="10"/>
        <v>0</v>
      </c>
      <c r="D55" s="63">
        <f t="shared" si="11"/>
        <v>0</v>
      </c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91"/>
      <c r="S55" s="100">
        <f t="array" ref="S55">SUM(($C$4:$R$4=S$4)*$C55:$R55)</f>
        <v>0</v>
      </c>
      <c r="T55" s="101">
        <f t="array" ref="T55">SUM(($C$4:$R$4=T$4)*$C55:$R55)</f>
        <v>0</v>
      </c>
      <c r="U55" s="99">
        <f t="shared" si="12"/>
        <v>0</v>
      </c>
    </row>
    <row r="56" spans="2:21" ht="20.100000000000001" customHeight="1">
      <c r="B56" s="92">
        <f>'코인 정리'!B11</f>
        <v>7</v>
      </c>
      <c r="C56" s="63">
        <f t="shared" si="10"/>
        <v>0</v>
      </c>
      <c r="D56" s="63">
        <f t="shared" si="11"/>
        <v>0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91"/>
      <c r="S56" s="100">
        <f t="array" ref="S56">SUM(($C$4:$R$4=S$4)*$C56:$R56)</f>
        <v>0</v>
      </c>
      <c r="T56" s="101">
        <f t="array" ref="T56">SUM(($C$4:$R$4=T$4)*$C56:$R56)</f>
        <v>0</v>
      </c>
      <c r="U56" s="99">
        <f t="shared" si="12"/>
        <v>0</v>
      </c>
    </row>
    <row r="57" spans="2:21" ht="20.100000000000001" customHeight="1">
      <c r="B57" s="92">
        <f>'코인 정리'!B12</f>
        <v>8</v>
      </c>
      <c r="C57" s="63">
        <f t="shared" si="10"/>
        <v>0</v>
      </c>
      <c r="D57" s="63">
        <f t="shared" si="11"/>
        <v>0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91"/>
      <c r="S57" s="100">
        <f t="array" ref="S57">SUM(($C$4:$R$4=S$4)*$C57:$R57)</f>
        <v>0</v>
      </c>
      <c r="T57" s="101">
        <f t="array" ref="T57">SUM(($C$4:$R$4=T$4)*$C57:$R57)</f>
        <v>0</v>
      </c>
      <c r="U57" s="99">
        <f t="shared" si="12"/>
        <v>0</v>
      </c>
    </row>
    <row r="58" spans="2:21" ht="20.100000000000001" customHeight="1">
      <c r="B58" s="92">
        <f>'코인 정리'!B13</f>
        <v>9</v>
      </c>
      <c r="C58" s="63">
        <f t="shared" si="10"/>
        <v>0</v>
      </c>
      <c r="D58" s="63">
        <f t="shared" si="11"/>
        <v>0</v>
      </c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91"/>
      <c r="S58" s="100">
        <f t="array" ref="S58">SUM(($C$4:$R$4=S$4)*$C58:$R58)</f>
        <v>0</v>
      </c>
      <c r="T58" s="101">
        <f t="array" ref="T58">SUM(($C$4:$R$4=T$4)*$C58:$R58)</f>
        <v>0</v>
      </c>
      <c r="U58" s="99">
        <f t="shared" si="12"/>
        <v>0</v>
      </c>
    </row>
    <row r="59" spans="2:21" ht="20.100000000000001" customHeight="1">
      <c r="B59" s="92">
        <f>'코인 정리'!B14</f>
        <v>10</v>
      </c>
      <c r="C59" s="63">
        <f t="shared" si="10"/>
        <v>0</v>
      </c>
      <c r="D59" s="63">
        <f t="shared" si="11"/>
        <v>0</v>
      </c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91"/>
      <c r="S59" s="100">
        <f t="array" ref="S59">SUM(($C$4:$R$4=S$4)*$C59:$R59)</f>
        <v>0</v>
      </c>
      <c r="T59" s="101">
        <f t="array" ref="T59">SUM(($C$4:$R$4=T$4)*$C59:$R59)</f>
        <v>0</v>
      </c>
      <c r="U59" s="99">
        <f t="shared" si="12"/>
        <v>0</v>
      </c>
    </row>
    <row r="60" spans="2:21" ht="20.100000000000001" customHeight="1" thickBot="1">
      <c r="B60" s="145" t="s">
        <v>189</v>
      </c>
      <c r="C60" s="146">
        <f>SUM(C50:C59)</f>
        <v>0</v>
      </c>
      <c r="D60" s="146">
        <f t="shared" ref="D60:R60" si="13">SUM(D50:D59)</f>
        <v>0</v>
      </c>
      <c r="E60" s="146">
        <f t="shared" si="13"/>
        <v>0</v>
      </c>
      <c r="F60" s="146">
        <f t="shared" si="13"/>
        <v>0</v>
      </c>
      <c r="G60" s="146">
        <f t="shared" si="13"/>
        <v>0</v>
      </c>
      <c r="H60" s="146">
        <f t="shared" si="13"/>
        <v>0</v>
      </c>
      <c r="I60" s="146">
        <f t="shared" si="13"/>
        <v>0</v>
      </c>
      <c r="J60" s="146">
        <f t="shared" si="13"/>
        <v>0</v>
      </c>
      <c r="K60" s="146">
        <f t="shared" si="13"/>
        <v>0</v>
      </c>
      <c r="L60" s="146">
        <f t="shared" si="13"/>
        <v>0</v>
      </c>
      <c r="M60" s="146">
        <f t="shared" si="13"/>
        <v>0</v>
      </c>
      <c r="N60" s="146">
        <f t="shared" si="13"/>
        <v>0</v>
      </c>
      <c r="O60" s="146">
        <f t="shared" si="13"/>
        <v>0</v>
      </c>
      <c r="P60" s="146">
        <f t="shared" si="13"/>
        <v>0</v>
      </c>
      <c r="Q60" s="146">
        <f t="shared" si="13"/>
        <v>0</v>
      </c>
      <c r="R60" s="146">
        <f t="shared" si="13"/>
        <v>0</v>
      </c>
      <c r="S60" s="155">
        <f t="array" ref="S60">SUM(($C$4:$R$4=S$4)*$C60:$R60)</f>
        <v>0</v>
      </c>
      <c r="T60" s="156">
        <f t="array" ref="T60">SUM(($C$4:$R$4=T$4)*$C60:$R60)</f>
        <v>0</v>
      </c>
      <c r="U60" s="150">
        <f t="shared" si="12"/>
        <v>0</v>
      </c>
    </row>
    <row r="61" spans="2:21" ht="9.9499999999999993" customHeight="1" thickBot="1"/>
    <row r="62" spans="2:21" ht="20.100000000000001" customHeight="1">
      <c r="B62" s="265" t="s">
        <v>55</v>
      </c>
      <c r="C62" s="274"/>
      <c r="D62" s="266"/>
      <c r="E62" s="267">
        <v>44072</v>
      </c>
      <c r="F62" s="268"/>
      <c r="G62" s="267">
        <v>44073</v>
      </c>
      <c r="H62" s="268"/>
      <c r="I62" s="267">
        <v>44074</v>
      </c>
      <c r="J62" s="268"/>
      <c r="K62" s="267">
        <v>44075</v>
      </c>
      <c r="L62" s="268"/>
      <c r="M62" s="267">
        <v>44076</v>
      </c>
      <c r="N62" s="269"/>
    </row>
    <row r="63" spans="2:21" ht="20.100000000000001" customHeight="1" thickBot="1">
      <c r="B63" s="270" t="s">
        <v>77</v>
      </c>
      <c r="C63" s="272"/>
      <c r="D63" s="271"/>
      <c r="E63" s="262" t="s">
        <v>74</v>
      </c>
      <c r="F63" s="262"/>
      <c r="G63" s="262" t="s">
        <v>73</v>
      </c>
      <c r="H63" s="262"/>
      <c r="I63" s="262" t="s">
        <v>72</v>
      </c>
      <c r="J63" s="262"/>
      <c r="K63" s="262" t="s">
        <v>71</v>
      </c>
      <c r="L63" s="262"/>
      <c r="M63" s="262" t="s">
        <v>78</v>
      </c>
      <c r="N63" s="273"/>
    </row>
    <row r="64" spans="2:21" ht="20.100000000000001" customHeight="1">
      <c r="B64" s="87" t="s">
        <v>47</v>
      </c>
      <c r="C64" s="64" t="s">
        <v>186</v>
      </c>
      <c r="D64" s="64" t="s">
        <v>187</v>
      </c>
      <c r="E64" s="64" t="s">
        <v>69</v>
      </c>
      <c r="F64" s="64" t="s">
        <v>68</v>
      </c>
      <c r="G64" s="64" t="s">
        <v>69</v>
      </c>
      <c r="H64" s="64" t="s">
        <v>68</v>
      </c>
      <c r="I64" s="64" t="s">
        <v>69</v>
      </c>
      <c r="J64" s="64" t="s">
        <v>68</v>
      </c>
      <c r="K64" s="64" t="s">
        <v>69</v>
      </c>
      <c r="L64" s="64" t="s">
        <v>68</v>
      </c>
      <c r="M64" s="64" t="s">
        <v>69</v>
      </c>
      <c r="N64" s="64" t="s">
        <v>68</v>
      </c>
      <c r="O64" s="80" t="s">
        <v>69</v>
      </c>
      <c r="P64" s="81" t="s">
        <v>68</v>
      </c>
      <c r="Q64" s="82" t="s">
        <v>188</v>
      </c>
    </row>
    <row r="65" spans="2:17" ht="20.100000000000001" customHeight="1">
      <c r="B65" s="89">
        <f>'코인 정리'!B5</f>
        <v>1</v>
      </c>
      <c r="C65" s="63">
        <f t="shared" ref="C65:C74" si="14">S50</f>
        <v>0</v>
      </c>
      <c r="D65" s="63">
        <f t="shared" ref="D65:D74" si="15">T50</f>
        <v>0</v>
      </c>
      <c r="E65" s="74"/>
      <c r="F65" s="74"/>
      <c r="G65" s="74"/>
      <c r="H65" s="74"/>
      <c r="I65" s="74"/>
      <c r="J65" s="74"/>
      <c r="K65" s="74"/>
      <c r="L65" s="74"/>
      <c r="M65" s="74"/>
      <c r="N65" s="90"/>
      <c r="O65" s="93">
        <f t="array" ref="O65">SUM(($C$4:$N$4=S$4)*$C65:$N65)</f>
        <v>0</v>
      </c>
      <c r="P65" s="94">
        <f t="array" ref="P65">SUM(($C$4:$N$4=T$4)*$C65:$N65)</f>
        <v>0</v>
      </c>
      <c r="Q65" s="84">
        <f>O65-P65</f>
        <v>0</v>
      </c>
    </row>
    <row r="66" spans="2:17" ht="20.100000000000001" customHeight="1">
      <c r="B66" s="89">
        <f>'코인 정리'!B6</f>
        <v>2</v>
      </c>
      <c r="C66" s="63">
        <f t="shared" si="14"/>
        <v>0</v>
      </c>
      <c r="D66" s="63">
        <f t="shared" si="15"/>
        <v>0</v>
      </c>
      <c r="E66" s="74"/>
      <c r="F66" s="74"/>
      <c r="G66" s="74"/>
      <c r="H66" s="74"/>
      <c r="I66" s="74"/>
      <c r="J66" s="74"/>
      <c r="K66" s="74"/>
      <c r="L66" s="74"/>
      <c r="M66" s="74"/>
      <c r="N66" s="90"/>
      <c r="O66" s="93">
        <f t="array" ref="O66">SUM(($C$4:$N$4=S$4)*$C66:$N66)</f>
        <v>0</v>
      </c>
      <c r="P66" s="94">
        <f t="array" ref="P66">SUM(($C$4:$N$4=T$4)*$C66:$N66)</f>
        <v>0</v>
      </c>
      <c r="Q66" s="84">
        <f t="shared" ref="Q66:Q75" si="16">O66-P66</f>
        <v>0</v>
      </c>
    </row>
    <row r="67" spans="2:17" ht="20.100000000000001" customHeight="1">
      <c r="B67" s="89">
        <f>'코인 정리'!B7</f>
        <v>3</v>
      </c>
      <c r="C67" s="63">
        <f t="shared" si="14"/>
        <v>0</v>
      </c>
      <c r="D67" s="63">
        <f t="shared" si="15"/>
        <v>0</v>
      </c>
      <c r="E67" s="74"/>
      <c r="F67" s="74"/>
      <c r="G67" s="74"/>
      <c r="H67" s="74"/>
      <c r="I67" s="74"/>
      <c r="J67" s="74"/>
      <c r="K67" s="74"/>
      <c r="L67" s="74"/>
      <c r="M67" s="74"/>
      <c r="N67" s="90"/>
      <c r="O67" s="93">
        <f t="array" ref="O67">SUM(($C$4:$N$4=S$4)*$C67:$N67)</f>
        <v>0</v>
      </c>
      <c r="P67" s="94">
        <f t="array" ref="P67">SUM(($C$4:$N$4=T$4)*$C67:$N67)</f>
        <v>0</v>
      </c>
      <c r="Q67" s="84">
        <f t="shared" si="16"/>
        <v>0</v>
      </c>
    </row>
    <row r="68" spans="2:17" ht="20.100000000000001" customHeight="1">
      <c r="B68" s="89">
        <f>'코인 정리'!B8</f>
        <v>4</v>
      </c>
      <c r="C68" s="63">
        <f t="shared" si="14"/>
        <v>0</v>
      </c>
      <c r="D68" s="63">
        <f t="shared" si="15"/>
        <v>0</v>
      </c>
      <c r="E68" s="74"/>
      <c r="F68" s="74"/>
      <c r="G68" s="74"/>
      <c r="H68" s="74"/>
      <c r="I68" s="74"/>
      <c r="J68" s="74"/>
      <c r="K68" s="74"/>
      <c r="L68" s="74"/>
      <c r="M68" s="74"/>
      <c r="N68" s="90"/>
      <c r="O68" s="93">
        <f t="array" ref="O68">SUM(($C$4:$N$4=S$4)*$C68:$N68)</f>
        <v>0</v>
      </c>
      <c r="P68" s="94">
        <f t="array" ref="P68">SUM(($C$4:$N$4=T$4)*$C68:$N68)</f>
        <v>0</v>
      </c>
      <c r="Q68" s="84">
        <f t="shared" si="16"/>
        <v>0</v>
      </c>
    </row>
    <row r="69" spans="2:17" ht="20.100000000000001" customHeight="1">
      <c r="B69" s="89">
        <f>'코인 정리'!B9</f>
        <v>5</v>
      </c>
      <c r="C69" s="63">
        <f t="shared" si="14"/>
        <v>0</v>
      </c>
      <c r="D69" s="63">
        <f t="shared" si="15"/>
        <v>0</v>
      </c>
      <c r="E69" s="74"/>
      <c r="F69" s="74"/>
      <c r="G69" s="74"/>
      <c r="H69" s="74"/>
      <c r="I69" s="74"/>
      <c r="J69" s="74"/>
      <c r="K69" s="74"/>
      <c r="L69" s="74"/>
      <c r="M69" s="74"/>
      <c r="N69" s="90"/>
      <c r="O69" s="93">
        <f t="array" ref="O69">SUM(($C$4:$N$4=S$4)*$C69:$N69)</f>
        <v>0</v>
      </c>
      <c r="P69" s="94">
        <f t="array" ref="P69">SUM(($C$4:$N$4=T$4)*$C69:$N69)</f>
        <v>0</v>
      </c>
      <c r="Q69" s="84">
        <f t="shared" si="16"/>
        <v>0</v>
      </c>
    </row>
    <row r="70" spans="2:17" ht="20.100000000000001" customHeight="1">
      <c r="B70" s="92">
        <f>'코인 정리'!B10</f>
        <v>6</v>
      </c>
      <c r="C70" s="63">
        <f t="shared" si="14"/>
        <v>0</v>
      </c>
      <c r="D70" s="63">
        <f t="shared" si="15"/>
        <v>0</v>
      </c>
      <c r="E70" s="75"/>
      <c r="F70" s="75"/>
      <c r="G70" s="75"/>
      <c r="H70" s="75"/>
      <c r="I70" s="75"/>
      <c r="J70" s="75"/>
      <c r="K70" s="75"/>
      <c r="L70" s="75"/>
      <c r="M70" s="75"/>
      <c r="N70" s="91"/>
      <c r="O70" s="100">
        <f t="array" ref="O70">SUM(($C$4:$N$4=S$4)*$C70:$N70)</f>
        <v>0</v>
      </c>
      <c r="P70" s="101">
        <f t="array" ref="P70">SUM(($C$4:$N$4=T$4)*$C70:$N70)</f>
        <v>0</v>
      </c>
      <c r="Q70" s="99">
        <f t="shared" si="16"/>
        <v>0</v>
      </c>
    </row>
    <row r="71" spans="2:17" ht="20.100000000000001" customHeight="1">
      <c r="B71" s="92">
        <f>'코인 정리'!B11</f>
        <v>7</v>
      </c>
      <c r="C71" s="63">
        <f t="shared" si="14"/>
        <v>0</v>
      </c>
      <c r="D71" s="63">
        <f t="shared" si="15"/>
        <v>0</v>
      </c>
      <c r="E71" s="75"/>
      <c r="F71" s="75"/>
      <c r="G71" s="75"/>
      <c r="H71" s="75"/>
      <c r="I71" s="75"/>
      <c r="J71" s="75"/>
      <c r="K71" s="75"/>
      <c r="L71" s="75"/>
      <c r="M71" s="75"/>
      <c r="N71" s="91"/>
      <c r="O71" s="100">
        <f t="array" ref="O71">SUM(($C$4:$N$4=S$4)*$C71:$N71)</f>
        <v>0</v>
      </c>
      <c r="P71" s="101">
        <f t="array" ref="P71">SUM(($C$4:$N$4=T$4)*$C71:$N71)</f>
        <v>0</v>
      </c>
      <c r="Q71" s="99">
        <f t="shared" si="16"/>
        <v>0</v>
      </c>
    </row>
    <row r="72" spans="2:17" ht="20.100000000000001" customHeight="1">
      <c r="B72" s="92">
        <f>'코인 정리'!B12</f>
        <v>8</v>
      </c>
      <c r="C72" s="63">
        <f t="shared" si="14"/>
        <v>0</v>
      </c>
      <c r="D72" s="63">
        <f t="shared" si="15"/>
        <v>0</v>
      </c>
      <c r="E72" s="75"/>
      <c r="F72" s="75"/>
      <c r="G72" s="75"/>
      <c r="H72" s="75"/>
      <c r="I72" s="75"/>
      <c r="J72" s="75"/>
      <c r="K72" s="75"/>
      <c r="L72" s="75"/>
      <c r="M72" s="75"/>
      <c r="N72" s="91"/>
      <c r="O72" s="100">
        <f t="array" ref="O72">SUM(($C$4:$N$4=S$4)*$C72:$N72)</f>
        <v>0</v>
      </c>
      <c r="P72" s="101">
        <f t="array" ref="P72">SUM(($C$4:$N$4=T$4)*$C72:$N72)</f>
        <v>0</v>
      </c>
      <c r="Q72" s="99">
        <f t="shared" si="16"/>
        <v>0</v>
      </c>
    </row>
    <row r="73" spans="2:17" ht="20.100000000000001" customHeight="1">
      <c r="B73" s="92">
        <f>'코인 정리'!B13</f>
        <v>9</v>
      </c>
      <c r="C73" s="63">
        <f t="shared" si="14"/>
        <v>0</v>
      </c>
      <c r="D73" s="63">
        <f t="shared" si="15"/>
        <v>0</v>
      </c>
      <c r="E73" s="75"/>
      <c r="F73" s="75"/>
      <c r="G73" s="75"/>
      <c r="H73" s="75"/>
      <c r="I73" s="75"/>
      <c r="J73" s="75"/>
      <c r="K73" s="75"/>
      <c r="L73" s="75"/>
      <c r="M73" s="75"/>
      <c r="N73" s="91"/>
      <c r="O73" s="100">
        <f t="array" ref="O73">SUM(($C$4:$N$4=S$4)*$C73:$N73)</f>
        <v>0</v>
      </c>
      <c r="P73" s="101">
        <f t="array" ref="P73">SUM(($C$4:$N$4=T$4)*$C73:$N73)</f>
        <v>0</v>
      </c>
      <c r="Q73" s="99">
        <f t="shared" si="16"/>
        <v>0</v>
      </c>
    </row>
    <row r="74" spans="2:17" ht="20.100000000000001" customHeight="1">
      <c r="B74" s="92">
        <f>'코인 정리'!B14</f>
        <v>10</v>
      </c>
      <c r="C74" s="63">
        <f t="shared" si="14"/>
        <v>0</v>
      </c>
      <c r="D74" s="63">
        <f t="shared" si="15"/>
        <v>0</v>
      </c>
      <c r="E74" s="75"/>
      <c r="F74" s="75"/>
      <c r="G74" s="75"/>
      <c r="H74" s="75"/>
      <c r="I74" s="75"/>
      <c r="J74" s="75"/>
      <c r="K74" s="75"/>
      <c r="L74" s="75"/>
      <c r="M74" s="75"/>
      <c r="N74" s="91"/>
      <c r="O74" s="100">
        <f t="array" ref="O74">SUM(($C$4:$N$4=S$4)*$C74:$N74)</f>
        <v>0</v>
      </c>
      <c r="P74" s="101">
        <f t="array" ref="P74">SUM(($C$4:$N$4=T$4)*$C74:$N74)</f>
        <v>0</v>
      </c>
      <c r="Q74" s="99">
        <f t="shared" si="16"/>
        <v>0</v>
      </c>
    </row>
    <row r="75" spans="2:17" ht="20.100000000000001" customHeight="1" thickBot="1">
      <c r="B75" s="157" t="s">
        <v>189</v>
      </c>
      <c r="C75" s="146">
        <f>SUM(C65:C74)</f>
        <v>0</v>
      </c>
      <c r="D75" s="146">
        <f t="shared" ref="D75:N75" si="17">SUM(D65:D74)</f>
        <v>0</v>
      </c>
      <c r="E75" s="146">
        <f t="shared" si="17"/>
        <v>0</v>
      </c>
      <c r="F75" s="146">
        <f t="shared" si="17"/>
        <v>0</v>
      </c>
      <c r="G75" s="146">
        <f t="shared" si="17"/>
        <v>0</v>
      </c>
      <c r="H75" s="146">
        <f t="shared" si="17"/>
        <v>0</v>
      </c>
      <c r="I75" s="146">
        <f t="shared" si="17"/>
        <v>0</v>
      </c>
      <c r="J75" s="146">
        <f t="shared" si="17"/>
        <v>0</v>
      </c>
      <c r="K75" s="146">
        <f t="shared" si="17"/>
        <v>0</v>
      </c>
      <c r="L75" s="146">
        <f t="shared" si="17"/>
        <v>0</v>
      </c>
      <c r="M75" s="146">
        <f t="shared" si="17"/>
        <v>0</v>
      </c>
      <c r="N75" s="146">
        <f t="shared" si="17"/>
        <v>0</v>
      </c>
      <c r="O75" s="155">
        <f t="array" ref="O75">SUM(($C$4:$N$4=S$4)*$C75:$N75)</f>
        <v>0</v>
      </c>
      <c r="P75" s="156">
        <f t="array" ref="P75">SUM(($C$4:$N$4=T$4)*$C75:$N75)</f>
        <v>0</v>
      </c>
      <c r="Q75" s="150">
        <f t="shared" si="16"/>
        <v>0</v>
      </c>
    </row>
  </sheetData>
  <sheetProtection algorithmName="SHA-512" hashValue="9Ycg3XDoqSk2VczAHT8qxEg7B7oa2tpwLzNiVEDNmjMh9UzIwDf0RB6JylQCjkPxMBJucUvk91A5eaplXSbcWA==" saltValue="Zdcx/KqIdQVs2msmrJ1YkA==" spinCount="100000" sheet="1" objects="1" scenarios="1" selectLockedCells="1"/>
  <mergeCells count="76">
    <mergeCell ref="O2:P2"/>
    <mergeCell ref="Q2:R2"/>
    <mergeCell ref="B3:D3"/>
    <mergeCell ref="E3:F3"/>
    <mergeCell ref="G3:H3"/>
    <mergeCell ref="I3:J3"/>
    <mergeCell ref="K3:L3"/>
    <mergeCell ref="M3:N3"/>
    <mergeCell ref="O3:P3"/>
    <mergeCell ref="Q3:R3"/>
    <mergeCell ref="B2:D2"/>
    <mergeCell ref="E2:F2"/>
    <mergeCell ref="G2:H2"/>
    <mergeCell ref="I2:J2"/>
    <mergeCell ref="K2:L2"/>
    <mergeCell ref="M2:N2"/>
    <mergeCell ref="O17:P17"/>
    <mergeCell ref="Q17:R17"/>
    <mergeCell ref="B18:D18"/>
    <mergeCell ref="E18:F18"/>
    <mergeCell ref="G18:H18"/>
    <mergeCell ref="I18:J18"/>
    <mergeCell ref="K18:L18"/>
    <mergeCell ref="M18:N18"/>
    <mergeCell ref="O18:P18"/>
    <mergeCell ref="Q18:R18"/>
    <mergeCell ref="B17:D17"/>
    <mergeCell ref="E17:F17"/>
    <mergeCell ref="G17:H17"/>
    <mergeCell ref="I17:J17"/>
    <mergeCell ref="K17:L17"/>
    <mergeCell ref="M17:N17"/>
    <mergeCell ref="O32:P32"/>
    <mergeCell ref="Q32:R32"/>
    <mergeCell ref="B33:D33"/>
    <mergeCell ref="E33:F33"/>
    <mergeCell ref="G33:H33"/>
    <mergeCell ref="I33:J33"/>
    <mergeCell ref="K33:L33"/>
    <mergeCell ref="M33:N33"/>
    <mergeCell ref="O33:P33"/>
    <mergeCell ref="Q33:R33"/>
    <mergeCell ref="B32:D32"/>
    <mergeCell ref="E32:F32"/>
    <mergeCell ref="G32:H32"/>
    <mergeCell ref="I32:J32"/>
    <mergeCell ref="K32:L32"/>
    <mergeCell ref="M32:N32"/>
    <mergeCell ref="O47:P47"/>
    <mergeCell ref="Q47:R47"/>
    <mergeCell ref="B48:D48"/>
    <mergeCell ref="E48:F48"/>
    <mergeCell ref="G48:H48"/>
    <mergeCell ref="I48:J48"/>
    <mergeCell ref="K48:L48"/>
    <mergeCell ref="M48:N48"/>
    <mergeCell ref="O48:P48"/>
    <mergeCell ref="Q48:R48"/>
    <mergeCell ref="B47:D47"/>
    <mergeCell ref="E47:F47"/>
    <mergeCell ref="G47:H47"/>
    <mergeCell ref="I47:J47"/>
    <mergeCell ref="K47:L47"/>
    <mergeCell ref="M47:N47"/>
    <mergeCell ref="M63:N63"/>
    <mergeCell ref="B62:D62"/>
    <mergeCell ref="E62:F62"/>
    <mergeCell ref="G62:H62"/>
    <mergeCell ref="I62:J62"/>
    <mergeCell ref="K62:L62"/>
    <mergeCell ref="M62:N62"/>
    <mergeCell ref="B63:D63"/>
    <mergeCell ref="E63:F63"/>
    <mergeCell ref="G63:H63"/>
    <mergeCell ref="I63:J63"/>
    <mergeCell ref="K63:L63"/>
  </mergeCells>
  <phoneticPr fontId="2" type="noConversion"/>
  <dataValidations count="1">
    <dataValidation type="whole" operator="greaterThanOrEqual" allowBlank="1" showInputMessage="1" showErrorMessage="1" sqref="E65:N74 E50:R59 E35:R44 E20:R29 E5:R14" xr:uid="{1BBCB67B-041F-4DFF-9E8E-5F6177783217}">
      <formula1>0</formula1>
    </dataValidation>
  </dataValidation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6C5E8-38BB-4BD5-AEF5-8B5E2F5928D0}">
  <dimension ref="B1:AE16"/>
  <sheetViews>
    <sheetView showGridLines="0" zoomScale="80" workbookViewId="0">
      <selection activeCell="D6" sqref="D6:J6"/>
    </sheetView>
  </sheetViews>
  <sheetFormatPr defaultColWidth="6.625" defaultRowHeight="24.95" customHeight="1"/>
  <cols>
    <col min="1" max="1" width="2.625" style="43" customWidth="1"/>
    <col min="2" max="2" width="6.625" style="43" customWidth="1"/>
    <col min="3" max="3" width="9.625" style="43" customWidth="1"/>
    <col min="4" max="4" width="6.625" style="43" customWidth="1"/>
    <col min="5" max="16384" width="6.625" style="43"/>
  </cols>
  <sheetData>
    <row r="1" spans="2:31" ht="9.9499999999999993" customHeight="1"/>
    <row r="2" spans="2:31" ht="39.950000000000003" customHeight="1">
      <c r="B2" s="296" t="s">
        <v>67</v>
      </c>
      <c r="C2" s="296"/>
      <c r="D2" s="296"/>
      <c r="E2" s="296"/>
      <c r="F2" s="296"/>
      <c r="G2" s="296"/>
      <c r="H2" s="296"/>
      <c r="I2" s="296"/>
      <c r="J2" s="297"/>
      <c r="K2" s="297"/>
    </row>
    <row r="3" spans="2:31" ht="9.9499999999999993" customHeight="1"/>
    <row r="4" spans="2:31" ht="24.95" customHeight="1">
      <c r="B4" s="286" t="s">
        <v>10</v>
      </c>
      <c r="C4" s="298"/>
      <c r="D4" s="293" t="s">
        <v>66</v>
      </c>
      <c r="E4" s="293"/>
      <c r="F4" s="293"/>
      <c r="G4" s="293"/>
      <c r="H4" s="293"/>
      <c r="I4" s="293"/>
      <c r="J4" s="293"/>
      <c r="K4" s="291" t="s">
        <v>65</v>
      </c>
      <c r="L4" s="291"/>
      <c r="M4" s="291"/>
      <c r="N4" s="291"/>
      <c r="O4" s="291"/>
      <c r="P4" s="291"/>
      <c r="Q4" s="291"/>
      <c r="R4" s="293" t="s">
        <v>64</v>
      </c>
      <c r="S4" s="293"/>
      <c r="T4" s="293"/>
      <c r="U4" s="293"/>
      <c r="V4" s="293"/>
      <c r="W4" s="293"/>
      <c r="X4" s="293"/>
      <c r="Y4" s="291" t="s">
        <v>63</v>
      </c>
      <c r="Z4" s="291"/>
      <c r="AA4" s="291"/>
      <c r="AB4" s="291"/>
      <c r="AC4" s="291"/>
      <c r="AD4" s="291"/>
      <c r="AE4" s="291"/>
    </row>
    <row r="5" spans="2:31" ht="24.95" customHeight="1">
      <c r="B5" s="286" t="s">
        <v>56</v>
      </c>
      <c r="C5" s="292"/>
      <c r="D5" s="293">
        <v>1</v>
      </c>
      <c r="E5" s="293"/>
      <c r="F5" s="293"/>
      <c r="G5" s="293"/>
      <c r="H5" s="293"/>
      <c r="I5" s="293"/>
      <c r="J5" s="293"/>
      <c r="K5" s="54">
        <v>1</v>
      </c>
      <c r="L5" s="54">
        <v>2</v>
      </c>
      <c r="M5" s="54">
        <v>3</v>
      </c>
      <c r="N5" s="54">
        <v>4</v>
      </c>
      <c r="O5" s="54">
        <v>5</v>
      </c>
      <c r="P5" s="54">
        <v>6</v>
      </c>
      <c r="Q5" s="54">
        <v>7</v>
      </c>
      <c r="R5" s="58">
        <v>1</v>
      </c>
      <c r="S5" s="58">
        <v>2</v>
      </c>
      <c r="T5" s="58">
        <v>3</v>
      </c>
      <c r="U5" s="58">
        <v>4</v>
      </c>
      <c r="V5" s="58">
        <v>5</v>
      </c>
      <c r="W5" s="58">
        <v>6</v>
      </c>
      <c r="X5" s="58">
        <v>7</v>
      </c>
      <c r="Y5" s="54">
        <v>1</v>
      </c>
      <c r="Z5" s="54">
        <v>2</v>
      </c>
      <c r="AA5" s="54">
        <v>3</v>
      </c>
      <c r="AB5" s="54">
        <v>4</v>
      </c>
      <c r="AC5" s="54">
        <v>5</v>
      </c>
      <c r="AD5" s="54">
        <v>6</v>
      </c>
      <c r="AE5" s="54">
        <v>7</v>
      </c>
    </row>
    <row r="6" spans="2:31" ht="24.95" customHeight="1">
      <c r="B6" s="142" t="s">
        <v>55</v>
      </c>
      <c r="C6" s="57" t="s">
        <v>54</v>
      </c>
      <c r="D6" s="294"/>
      <c r="E6" s="294"/>
      <c r="F6" s="294"/>
      <c r="G6" s="294"/>
      <c r="H6" s="294"/>
      <c r="I6" s="294"/>
      <c r="J6" s="294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</row>
    <row r="7" spans="2:31" ht="15.75">
      <c r="B7" s="286" t="s">
        <v>53</v>
      </c>
      <c r="C7" s="287"/>
      <c r="D7" s="288">
        <v>44007</v>
      </c>
      <c r="E7" s="289"/>
      <c r="F7" s="289"/>
      <c r="G7" s="289"/>
      <c r="H7" s="289"/>
      <c r="I7" s="289"/>
      <c r="J7" s="290"/>
      <c r="K7" s="48">
        <v>44008</v>
      </c>
      <c r="L7" s="48">
        <v>44009</v>
      </c>
      <c r="M7" s="56">
        <v>44010</v>
      </c>
      <c r="N7" s="56">
        <v>44011</v>
      </c>
      <c r="O7" s="56">
        <v>44012</v>
      </c>
      <c r="P7" s="56">
        <v>44013</v>
      </c>
      <c r="Q7" s="56">
        <v>44014</v>
      </c>
      <c r="R7" s="48">
        <v>44015</v>
      </c>
      <c r="S7" s="48">
        <v>44016</v>
      </c>
      <c r="T7" s="48">
        <v>44017</v>
      </c>
      <c r="U7" s="48">
        <v>44018</v>
      </c>
      <c r="V7" s="48">
        <v>44019</v>
      </c>
      <c r="W7" s="48">
        <v>44020</v>
      </c>
      <c r="X7" s="48">
        <v>44021</v>
      </c>
      <c r="Y7" s="55">
        <v>44022</v>
      </c>
      <c r="Z7" s="55">
        <v>44023</v>
      </c>
      <c r="AA7" s="55">
        <v>44024</v>
      </c>
      <c r="AB7" s="55">
        <v>44025</v>
      </c>
      <c r="AC7" s="55">
        <v>44026</v>
      </c>
      <c r="AD7" s="55">
        <v>44027</v>
      </c>
      <c r="AE7" s="55">
        <v>44028</v>
      </c>
    </row>
    <row r="8" spans="2:31" ht="24.95" customHeight="1">
      <c r="B8" s="277" t="s">
        <v>10</v>
      </c>
      <c r="C8" s="278"/>
      <c r="D8" s="279" t="s">
        <v>62</v>
      </c>
      <c r="E8" s="280"/>
      <c r="F8" s="280"/>
      <c r="G8" s="280"/>
      <c r="H8" s="280"/>
      <c r="I8" s="280"/>
      <c r="J8" s="281"/>
      <c r="K8" s="282" t="s">
        <v>61</v>
      </c>
      <c r="L8" s="283"/>
      <c r="M8" s="283"/>
      <c r="N8" s="283"/>
      <c r="O8" s="283"/>
      <c r="P8" s="283"/>
      <c r="Q8" s="284"/>
      <c r="R8" s="279" t="s">
        <v>60</v>
      </c>
      <c r="S8" s="280"/>
      <c r="T8" s="280"/>
      <c r="U8" s="280"/>
      <c r="V8" s="280"/>
      <c r="W8" s="280"/>
      <c r="X8" s="281"/>
      <c r="Y8" s="295" t="s">
        <v>59</v>
      </c>
      <c r="Z8" s="295"/>
      <c r="AA8" s="295"/>
      <c r="AB8" s="295"/>
      <c r="AC8" s="295"/>
      <c r="AD8" s="295"/>
      <c r="AE8" s="295"/>
    </row>
    <row r="9" spans="2:31" ht="24.95" customHeight="1">
      <c r="B9" s="277" t="s">
        <v>56</v>
      </c>
      <c r="C9" s="278"/>
      <c r="D9" s="47">
        <v>1</v>
      </c>
      <c r="E9" s="47">
        <v>2</v>
      </c>
      <c r="F9" s="47">
        <v>3</v>
      </c>
      <c r="G9" s="47">
        <v>4</v>
      </c>
      <c r="H9" s="47">
        <v>5</v>
      </c>
      <c r="I9" s="47">
        <v>6</v>
      </c>
      <c r="J9" s="47">
        <v>7</v>
      </c>
      <c r="K9" s="46">
        <v>1</v>
      </c>
      <c r="L9" s="46">
        <v>2</v>
      </c>
      <c r="M9" s="46">
        <v>3</v>
      </c>
      <c r="N9" s="46">
        <v>4</v>
      </c>
      <c r="O9" s="46">
        <v>5</v>
      </c>
      <c r="P9" s="46">
        <v>6</v>
      </c>
      <c r="Q9" s="46">
        <v>7</v>
      </c>
      <c r="R9" s="47">
        <v>1</v>
      </c>
      <c r="S9" s="47">
        <v>2</v>
      </c>
      <c r="T9" s="47">
        <v>3</v>
      </c>
      <c r="U9" s="47">
        <v>4</v>
      </c>
      <c r="V9" s="47">
        <v>5</v>
      </c>
      <c r="W9" s="47">
        <v>6</v>
      </c>
      <c r="X9" s="47">
        <v>7</v>
      </c>
      <c r="Y9" s="54">
        <v>1</v>
      </c>
      <c r="Z9" s="54">
        <v>2</v>
      </c>
      <c r="AA9" s="54">
        <v>3</v>
      </c>
      <c r="AB9" s="54">
        <v>4</v>
      </c>
      <c r="AC9" s="54">
        <v>5</v>
      </c>
      <c r="AD9" s="54">
        <v>6</v>
      </c>
      <c r="AE9" s="54">
        <v>7</v>
      </c>
    </row>
    <row r="10" spans="2:31" ht="24.95" customHeight="1">
      <c r="B10" s="143" t="s">
        <v>55</v>
      </c>
      <c r="C10" s="45" t="s">
        <v>54</v>
      </c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0"/>
      <c r="Z10" s="140"/>
      <c r="AA10" s="140"/>
      <c r="AB10" s="140"/>
      <c r="AC10" s="140"/>
      <c r="AD10" s="140"/>
      <c r="AE10" s="140"/>
    </row>
    <row r="11" spans="2:31" ht="15.75">
      <c r="B11" s="277" t="s">
        <v>53</v>
      </c>
      <c r="C11" s="285"/>
      <c r="D11" s="53">
        <v>44029</v>
      </c>
      <c r="E11" s="51">
        <v>44030</v>
      </c>
      <c r="F11" s="51">
        <v>44031</v>
      </c>
      <c r="G11" s="51">
        <v>44032</v>
      </c>
      <c r="H11" s="51">
        <v>44033</v>
      </c>
      <c r="I11" s="50">
        <v>44034</v>
      </c>
      <c r="J11" s="49">
        <v>44035</v>
      </c>
      <c r="K11" s="52">
        <v>44036</v>
      </c>
      <c r="L11" s="51">
        <v>44037</v>
      </c>
      <c r="M11" s="51">
        <v>44038</v>
      </c>
      <c r="N11" s="51">
        <v>44039</v>
      </c>
      <c r="O11" s="51">
        <v>44040</v>
      </c>
      <c r="P11" s="51">
        <v>44041</v>
      </c>
      <c r="Q11" s="50">
        <v>44042</v>
      </c>
      <c r="R11" s="49">
        <v>44043</v>
      </c>
      <c r="S11" s="48">
        <v>44044</v>
      </c>
      <c r="T11" s="48">
        <v>44045</v>
      </c>
      <c r="U11" s="48">
        <v>44046</v>
      </c>
      <c r="V11" s="48">
        <v>44047</v>
      </c>
      <c r="W11" s="48">
        <v>44048</v>
      </c>
      <c r="X11" s="48">
        <v>44049</v>
      </c>
      <c r="Y11" s="48">
        <v>44050</v>
      </c>
      <c r="Z11" s="48">
        <v>44051</v>
      </c>
      <c r="AA11" s="48">
        <v>44052</v>
      </c>
      <c r="AB11" s="48">
        <v>44053</v>
      </c>
      <c r="AC11" s="48">
        <v>44054</v>
      </c>
      <c r="AD11" s="48">
        <v>44055</v>
      </c>
      <c r="AE11" s="48">
        <v>44056</v>
      </c>
    </row>
    <row r="12" spans="2:31" ht="24.95" customHeight="1">
      <c r="B12" s="277" t="s">
        <v>10</v>
      </c>
      <c r="C12" s="278"/>
      <c r="D12" s="279" t="s">
        <v>58</v>
      </c>
      <c r="E12" s="280"/>
      <c r="F12" s="280"/>
      <c r="G12" s="280"/>
      <c r="H12" s="280"/>
      <c r="I12" s="280"/>
      <c r="J12" s="281"/>
      <c r="K12" s="282" t="s">
        <v>57</v>
      </c>
      <c r="L12" s="283"/>
      <c r="M12" s="283"/>
      <c r="N12" s="283"/>
      <c r="O12" s="283"/>
      <c r="P12" s="283"/>
      <c r="Q12" s="284"/>
    </row>
    <row r="13" spans="2:31" ht="24.95" customHeight="1">
      <c r="B13" s="277" t="s">
        <v>56</v>
      </c>
      <c r="C13" s="278"/>
      <c r="D13" s="47">
        <v>1</v>
      </c>
      <c r="E13" s="47">
        <v>2</v>
      </c>
      <c r="F13" s="47">
        <v>3</v>
      </c>
      <c r="G13" s="47">
        <v>4</v>
      </c>
      <c r="H13" s="47">
        <v>5</v>
      </c>
      <c r="I13" s="47">
        <v>6</v>
      </c>
      <c r="J13" s="47">
        <v>7</v>
      </c>
      <c r="K13" s="46">
        <v>1</v>
      </c>
      <c r="L13" s="46">
        <v>2</v>
      </c>
      <c r="M13" s="46">
        <v>3</v>
      </c>
      <c r="N13" s="46">
        <v>4</v>
      </c>
      <c r="O13" s="46">
        <v>5</v>
      </c>
      <c r="P13" s="46">
        <v>6</v>
      </c>
      <c r="Q13" s="46">
        <v>7</v>
      </c>
    </row>
    <row r="14" spans="2:31" ht="24.95" customHeight="1">
      <c r="B14" s="143" t="s">
        <v>55</v>
      </c>
      <c r="C14" s="45" t="s">
        <v>54</v>
      </c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</row>
    <row r="15" spans="2:31" ht="24.95" customHeight="1">
      <c r="B15" s="276" t="s">
        <v>53</v>
      </c>
      <c r="C15" s="276"/>
      <c r="D15" s="44">
        <v>44057</v>
      </c>
      <c r="E15" s="44">
        <v>44058</v>
      </c>
      <c r="F15" s="44">
        <v>44059</v>
      </c>
      <c r="G15" s="44">
        <v>44060</v>
      </c>
      <c r="H15" s="44">
        <v>44061</v>
      </c>
      <c r="I15" s="44">
        <v>44062</v>
      </c>
      <c r="J15" s="44">
        <v>44063</v>
      </c>
      <c r="K15" s="44">
        <v>44064</v>
      </c>
      <c r="L15" s="44">
        <v>44065</v>
      </c>
      <c r="M15" s="44">
        <v>44066</v>
      </c>
      <c r="N15" s="44">
        <v>44067</v>
      </c>
      <c r="O15" s="44">
        <v>44068</v>
      </c>
      <c r="P15" s="44">
        <v>44069</v>
      </c>
      <c r="Q15" s="44">
        <v>44070</v>
      </c>
    </row>
    <row r="16" spans="2:31" ht="15.75"/>
  </sheetData>
  <sheetProtection algorithmName="SHA-512" hashValue="ja6jW1XoBNt2kyWeU6s572/9Fl/cwE+e6QPSAlJtg5F0N67BIoM/WSAviyjnkwMVhJhkzc2bjNd6gY9K/s88hA==" saltValue="/xgm3mqnJdxRIaqs3Fketg==" spinCount="100000" sheet="1" objects="1" scenarios="1" selectLockedCells="1"/>
  <mergeCells count="23">
    <mergeCell ref="B2:K2"/>
    <mergeCell ref="B4:C4"/>
    <mergeCell ref="D4:J4"/>
    <mergeCell ref="K4:Q4"/>
    <mergeCell ref="R4:X4"/>
    <mergeCell ref="Y4:AE4"/>
    <mergeCell ref="B5:C5"/>
    <mergeCell ref="D5:J5"/>
    <mergeCell ref="D6:J6"/>
    <mergeCell ref="R8:X8"/>
    <mergeCell ref="Y8:AE8"/>
    <mergeCell ref="K8:Q8"/>
    <mergeCell ref="B9:C9"/>
    <mergeCell ref="B11:C11"/>
    <mergeCell ref="B7:C7"/>
    <mergeCell ref="D7:J7"/>
    <mergeCell ref="B8:C8"/>
    <mergeCell ref="D8:J8"/>
    <mergeCell ref="B15:C15"/>
    <mergeCell ref="B12:C12"/>
    <mergeCell ref="D12:J12"/>
    <mergeCell ref="K12:Q12"/>
    <mergeCell ref="B13:C13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코인 정리</vt:lpstr>
      <vt:lpstr>각성의 시간 - 주화상점</vt:lpstr>
      <vt:lpstr>각성의 시간 - 죽순상점&amp;메소상점</vt:lpstr>
      <vt:lpstr>6월 코인</vt:lpstr>
      <vt:lpstr>7월 코인</vt:lpstr>
      <vt:lpstr>8월 코인</vt:lpstr>
      <vt:lpstr>등급업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수빈</dc:creator>
  <cp:lastModifiedBy>이승윤</cp:lastModifiedBy>
  <dcterms:created xsi:type="dcterms:W3CDTF">2019-12-12T13:14:02Z</dcterms:created>
  <dcterms:modified xsi:type="dcterms:W3CDTF">2020-06-20T02:54:44Z</dcterms:modified>
</cp:coreProperties>
</file>